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embeddings/oleObject1.bin" ContentType="application/vnd.openxmlformats-officedocument.oleObject"/>
  <Override PartName="/xl/drawings/drawing3.xml" ContentType="application/vnd.openxmlformats-officedocument.drawing+xml"/>
  <Override PartName="/xl/embeddings/oleObject2.bin" ContentType="application/vnd.openxmlformats-officedocument.oleObject"/>
  <Override PartName="/xl/persons/person.xml" ContentType="application/vnd.ms-excel.person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54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JQUINTANILLA\Desktop\CMMI N3\DAR\"/>
    </mc:Choice>
  </mc:AlternateContent>
  <xr:revisionPtr revIDLastSave="0" documentId="13_ncr:1_{2A07B055-3F5D-465A-893C-FF907E8B379A}" xr6:coauthVersionLast="47" xr6:coauthVersionMax="47" xr10:uidLastSave="{00000000-0000-0000-0000-000000000000}"/>
  <bookViews>
    <workbookView xWindow="-120" yWindow="-120" windowWidth="20730" windowHeight="11160" activeTab="2" xr2:uid="{00000000-000D-0000-FFFF-FFFF00000000}"/>
  </bookViews>
  <sheets>
    <sheet name="Ingreso datos" sheetId="1" r:id="rId1"/>
    <sheet name="Calificación" sheetId="2" r:id="rId2"/>
    <sheet name="Resultados" sheetId="3" r:id="rId3"/>
    <sheet name="Datos" sheetId="6" state="hidden" r:id="rId4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34" i="1" l="1"/>
  <c r="R8" i="2" l="1"/>
  <c r="O8" i="2" l="1"/>
  <c r="C22" i="2" l="1"/>
  <c r="C23" i="2"/>
  <c r="C24" i="2"/>
  <c r="C25" i="2"/>
  <c r="C20" i="2"/>
  <c r="C9" i="2"/>
  <c r="C10" i="2"/>
  <c r="C11" i="2"/>
  <c r="C12" i="2"/>
  <c r="C13" i="2"/>
  <c r="C8" i="2"/>
  <c r="C9" i="3" l="1"/>
  <c r="C10" i="3"/>
  <c r="C11" i="3"/>
  <c r="C12" i="3"/>
  <c r="C13" i="3"/>
  <c r="C8" i="3"/>
  <c r="B9" i="3"/>
  <c r="B10" i="3"/>
  <c r="B11" i="3"/>
  <c r="B12" i="3"/>
  <c r="B13" i="3"/>
  <c r="B8" i="3"/>
  <c r="F45" i="1"/>
  <c r="I7" i="2"/>
  <c r="I19" i="2" s="1"/>
  <c r="P25" i="2"/>
  <c r="Q25" i="2"/>
  <c r="R25" i="2"/>
  <c r="S25" i="2"/>
  <c r="T25" i="2"/>
  <c r="P24" i="2"/>
  <c r="Q24" i="2"/>
  <c r="R24" i="2"/>
  <c r="S24" i="2"/>
  <c r="T24" i="2"/>
  <c r="P23" i="2"/>
  <c r="Q23" i="2"/>
  <c r="R23" i="2"/>
  <c r="S23" i="2"/>
  <c r="T23" i="2"/>
  <c r="P22" i="2"/>
  <c r="Q22" i="2"/>
  <c r="R22" i="2"/>
  <c r="S22" i="2"/>
  <c r="T22" i="2"/>
  <c r="P21" i="2"/>
  <c r="Q21" i="2"/>
  <c r="R21" i="2"/>
  <c r="S21" i="2"/>
  <c r="T21" i="2"/>
  <c r="P20" i="2"/>
  <c r="Q20" i="2"/>
  <c r="R20" i="2"/>
  <c r="S20" i="2"/>
  <c r="T20" i="2"/>
  <c r="O25" i="2"/>
  <c r="O24" i="2"/>
  <c r="O23" i="2"/>
  <c r="O22" i="2"/>
  <c r="O21" i="2"/>
  <c r="O20" i="2"/>
  <c r="B21" i="2"/>
  <c r="N21" i="2" s="1"/>
  <c r="B22" i="2"/>
  <c r="N22" i="2" s="1"/>
  <c r="B23" i="2"/>
  <c r="N23" i="2" s="1"/>
  <c r="B24" i="2"/>
  <c r="N24" i="2" s="1"/>
  <c r="B25" i="2"/>
  <c r="N25" i="2" s="1"/>
  <c r="B20" i="2"/>
  <c r="N20" i="2" s="1"/>
  <c r="P13" i="2"/>
  <c r="Q13" i="2"/>
  <c r="R13" i="2"/>
  <c r="S13" i="2"/>
  <c r="T13" i="2"/>
  <c r="P12" i="2"/>
  <c r="Q12" i="2"/>
  <c r="R12" i="2"/>
  <c r="S12" i="2"/>
  <c r="T12" i="2"/>
  <c r="O13" i="2"/>
  <c r="O12" i="2"/>
  <c r="P11" i="2"/>
  <c r="Q11" i="2"/>
  <c r="R11" i="2"/>
  <c r="S11" i="2"/>
  <c r="T11" i="2"/>
  <c r="O11" i="2"/>
  <c r="P10" i="2"/>
  <c r="Q10" i="2"/>
  <c r="R10" i="2"/>
  <c r="S10" i="2"/>
  <c r="T10" i="2"/>
  <c r="O10" i="2"/>
  <c r="P9" i="2"/>
  <c r="Q9" i="2"/>
  <c r="R9" i="2"/>
  <c r="S9" i="2"/>
  <c r="T9" i="2"/>
  <c r="O9" i="2"/>
  <c r="P8" i="2"/>
  <c r="Q8" i="2"/>
  <c r="S8" i="2"/>
  <c r="T8" i="2"/>
  <c r="L7" i="2"/>
  <c r="L19" i="2" s="1"/>
  <c r="K7" i="2"/>
  <c r="K19" i="2" s="1"/>
  <c r="J7" i="2"/>
  <c r="J19" i="2" s="1"/>
  <c r="H7" i="2"/>
  <c r="H19" i="2" s="1"/>
  <c r="G7" i="2"/>
  <c r="G19" i="2" s="1"/>
  <c r="L6" i="2"/>
  <c r="L18" i="2" s="1"/>
  <c r="K6" i="2"/>
  <c r="K18" i="2" s="1"/>
  <c r="J6" i="2"/>
  <c r="J18" i="2" s="1"/>
  <c r="I6" i="2"/>
  <c r="I18" i="2" s="1"/>
  <c r="H6" i="2"/>
  <c r="H18" i="2" s="1"/>
  <c r="G6" i="2"/>
  <c r="G18" i="2" s="1"/>
  <c r="B9" i="2"/>
  <c r="N9" i="2" s="1"/>
  <c r="B10" i="2"/>
  <c r="N10" i="2" s="1"/>
  <c r="B11" i="2"/>
  <c r="N11" i="2" s="1"/>
  <c r="B12" i="2"/>
  <c r="N12" i="2" s="1"/>
  <c r="B13" i="2"/>
  <c r="N13" i="2" s="1"/>
  <c r="B8" i="2"/>
  <c r="N8" i="2" s="1"/>
  <c r="S26" i="2" l="1"/>
  <c r="Q26" i="2"/>
  <c r="O26" i="2"/>
  <c r="T26" i="2"/>
  <c r="R26" i="2"/>
  <c r="P26" i="2"/>
  <c r="T14" i="2"/>
  <c r="R14" i="2"/>
  <c r="P14" i="2"/>
  <c r="T7" i="2"/>
  <c r="T19" i="2" s="1"/>
  <c r="R7" i="2"/>
  <c r="R19" i="2" s="1"/>
  <c r="P7" i="2"/>
  <c r="P19" i="2" s="1"/>
  <c r="O14" i="2"/>
  <c r="D8" i="3" s="1"/>
  <c r="S14" i="2"/>
  <c r="Q14" i="2"/>
  <c r="O7" i="2"/>
  <c r="O19" i="2" s="1"/>
  <c r="S7" i="2"/>
  <c r="S19" i="2" s="1"/>
  <c r="Q7" i="2"/>
  <c r="Q19" i="2" s="1"/>
  <c r="D10" i="3" l="1"/>
  <c r="D13" i="3"/>
  <c r="D11" i="3"/>
  <c r="D9" i="3"/>
  <c r="D12" i="3"/>
</calcChain>
</file>

<file path=xl/sharedStrings.xml><?xml version="1.0" encoding="utf-8"?>
<sst xmlns="http://schemas.openxmlformats.org/spreadsheetml/2006/main" count="112" uniqueCount="75">
  <si>
    <t>FORMATO PARA LA SELECCIÓN DE ALTERNATIVAS</t>
  </si>
  <si>
    <t>Decisión a tomar</t>
  </si>
  <si>
    <t>Participantes en la selección de alternativas</t>
  </si>
  <si>
    <t>Lista de alternativas</t>
  </si>
  <si>
    <t>N°</t>
  </si>
  <si>
    <t>Nombre alternativa</t>
  </si>
  <si>
    <t>Descripción</t>
  </si>
  <si>
    <t>Lista de criterios objetivos</t>
  </si>
  <si>
    <t>Nombre criterio</t>
  </si>
  <si>
    <t>% de importancia</t>
  </si>
  <si>
    <t>TOTAL</t>
  </si>
  <si>
    <t>Lista de criterios subjetivos</t>
  </si>
  <si>
    <t>¿Qué peso les asigna a los criterios subjetivos? (ingrese porcentaje en celda de la derecha)</t>
  </si>
  <si>
    <t>Calificación de alternativas frente a criterios objetivos</t>
  </si>
  <si>
    <t>Ponderación de alternativas frente a criterios objetivos</t>
  </si>
  <si>
    <t>Nombre de criterio</t>
  </si>
  <si>
    <t>Descripción del rango de calificación</t>
  </si>
  <si>
    <t>Método de evaluación</t>
  </si>
  <si>
    <t>Alternativas</t>
  </si>
  <si>
    <t>Peor calificación (1)</t>
  </si>
  <si>
    <t>Mejor calificación (10)</t>
  </si>
  <si>
    <t>Criterios</t>
  </si>
  <si>
    <t>Totales</t>
  </si>
  <si>
    <t>Calificación de alternativas frente a criterios subjetivos</t>
  </si>
  <si>
    <t>Ponderación de alternativas frente a criterios subjetivos</t>
  </si>
  <si>
    <t>Resultados selección</t>
  </si>
  <si>
    <t>Calificación global</t>
  </si>
  <si>
    <t>Mejor calificación (5)</t>
  </si>
  <si>
    <t>Revisión de soportes de HV</t>
  </si>
  <si>
    <t>Manifesado por el candidato</t>
  </si>
  <si>
    <t>Verificación de referencias personales</t>
  </si>
  <si>
    <t>Resultado de la entrevista</t>
  </si>
  <si>
    <t>Indique nombre del área, proyecto o proceso</t>
  </si>
  <si>
    <t>Detalle brevemente la decisión a tomar</t>
  </si>
  <si>
    <t>Nombre de la persona</t>
  </si>
  <si>
    <t>Indique un nombre o palabra para identificar alternativa</t>
  </si>
  <si>
    <t xml:space="preserve">Describa puntualmente la opción </t>
  </si>
  <si>
    <t>Criterio para toma de decisión Ejemplo (costo, experiencia, nivel de formación, etc.)</t>
  </si>
  <si>
    <t xml:space="preserve">Describa el crietio en cuestión </t>
  </si>
  <si>
    <t>La suma total de los porcentajes asginados a cada criterio debe ser 100%</t>
  </si>
  <si>
    <t>%</t>
  </si>
  <si>
    <t>Porcentaje asignado al criterio %</t>
  </si>
  <si>
    <t>La suma del porcentaje definido para los cirterios objetivos más el de los criterios subjetivos debe ser 100%</t>
  </si>
  <si>
    <t>Criterio para toma de decisión Ejemplo (Recomendaciones, entrevista, aptitudes.)</t>
  </si>
  <si>
    <t>Versión</t>
  </si>
  <si>
    <t>Fecha:</t>
  </si>
  <si>
    <t>Clasificación</t>
  </si>
  <si>
    <t xml:space="preserve">Versión: </t>
  </si>
  <si>
    <t xml:space="preserve">Interna </t>
  </si>
  <si>
    <r>
      <t xml:space="preserve">¿Qué peso les asigna a los criterios objetivos? </t>
    </r>
    <r>
      <rPr>
        <b/>
        <sz val="11"/>
        <color theme="4"/>
        <rFont val="Calibri"/>
        <family val="2"/>
        <scheme val="minor"/>
      </rPr>
      <t xml:space="preserve"> (ingrese porcentaje en celda de la derecha)</t>
    </r>
  </si>
  <si>
    <t>Código</t>
  </si>
  <si>
    <t>x-xx-xxx</t>
  </si>
  <si>
    <t>x.x</t>
  </si>
  <si>
    <t>Código:</t>
  </si>
  <si>
    <t>x</t>
  </si>
  <si>
    <t>Nombre y detalle del proyecto/Proceso</t>
  </si>
  <si>
    <t>DESARROLLAR</t>
  </si>
  <si>
    <t>COMPRAR</t>
  </si>
  <si>
    <t>ALCANCE</t>
  </si>
  <si>
    <t>EXPERIENCIA</t>
  </si>
  <si>
    <t>RIESGOS</t>
  </si>
  <si>
    <t>MANTENIBILIDAD</t>
  </si>
  <si>
    <t>COSTO</t>
  </si>
  <si>
    <t>TIEMPO</t>
  </si>
  <si>
    <t xml:space="preserve">REÚSO </t>
  </si>
  <si>
    <t>CRITERIOS</t>
  </si>
  <si>
    <t>% PESO</t>
  </si>
  <si>
    <t xml:space="preserve">Valoración </t>
  </si>
  <si>
    <t>C - R - D</t>
  </si>
  <si>
    <t>R</t>
  </si>
  <si>
    <t>D</t>
  </si>
  <si>
    <t>C</t>
  </si>
  <si>
    <t>Código: F-GC-010</t>
  </si>
  <si>
    <t>1.0</t>
  </si>
  <si>
    <t>Comprar equipos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</si>
</sst>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name val="Calibri"/>
      <family val="2"/>
      <scheme val="minor"/>
    </font>
    <font>
      <b/>
      <sz val="11"/>
      <color theme="1"/>
      <name val="Calibri Light"/>
      <family val="2"/>
    </font>
    <font>
      <sz val="11"/>
      <color theme="1"/>
      <name val="Calibri Light"/>
      <family val="2"/>
    </font>
    <font>
      <b/>
      <sz val="11"/>
      <color theme="4"/>
      <name val="Calibri"/>
      <family val="2"/>
      <scheme val="minor"/>
    </font>
    <font>
      <sz val="11"/>
      <color theme="4"/>
      <name val="Calibri"/>
      <family val="2"/>
      <scheme val="minor"/>
    </font>
    <font>
      <b/>
      <sz val="13"/>
      <color rgb="FF002060"/>
      <name val="Calibri"/>
      <family val="2"/>
      <scheme val="minor"/>
    </font>
    <font>
      <b/>
      <sz val="11"/>
      <name val="Calibri Light"/>
      <family val="2"/>
    </font>
    <font>
      <b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4"/>
      <color theme="1"/>
      <name val="Calibri Light"/>
      <family val="2"/>
    </font>
  </fonts>
  <fills count="11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7" tint="0.39997558519241921"/>
        <bgColor indexed="64"/>
      </patternFill>
    </fill>
  </fills>
  <borders count="6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249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2" fillId="0" borderId="15" xfId="0" applyFont="1" applyBorder="1" applyAlignment="1">
      <alignment horizontal="center" vertical="center" wrapText="1"/>
    </xf>
    <xf numFmtId="0" fontId="2" fillId="0" borderId="17" xfId="0" applyFont="1" applyBorder="1" applyAlignment="1">
      <alignment horizontal="center" vertical="center" wrapText="1"/>
    </xf>
    <xf numFmtId="0" fontId="2" fillId="0" borderId="18" xfId="0" applyFont="1" applyBorder="1" applyAlignment="1">
      <alignment horizontal="center" vertical="center" wrapText="1"/>
    </xf>
    <xf numFmtId="0" fontId="2" fillId="0" borderId="15" xfId="0" applyFont="1" applyBorder="1" applyAlignment="1">
      <alignment horizontal="center" vertical="center"/>
    </xf>
    <xf numFmtId="9" fontId="0" fillId="0" borderId="16" xfId="1" applyFont="1" applyBorder="1" applyAlignment="1">
      <alignment horizontal="center" vertical="center"/>
    </xf>
    <xf numFmtId="9" fontId="0" fillId="0" borderId="16" xfId="1" applyFont="1" applyBorder="1"/>
    <xf numFmtId="0" fontId="2" fillId="0" borderId="23" xfId="0" applyFont="1" applyBorder="1" applyAlignment="1">
      <alignment vertical="center"/>
    </xf>
    <xf numFmtId="0" fontId="2" fillId="0" borderId="24" xfId="0" applyFont="1" applyBorder="1" applyAlignment="1">
      <alignment vertical="center"/>
    </xf>
    <xf numFmtId="0" fontId="2" fillId="0" borderId="25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25" xfId="0" applyFont="1" applyBorder="1" applyAlignment="1">
      <alignment horizontal="center" vertical="center"/>
    </xf>
    <xf numFmtId="0" fontId="0" fillId="0" borderId="26" xfId="0" applyBorder="1" applyAlignment="1">
      <alignment horizontal="center" vertical="center" wrapText="1"/>
    </xf>
    <xf numFmtId="0" fontId="0" fillId="0" borderId="16" xfId="0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vertical="center"/>
    </xf>
    <xf numFmtId="0" fontId="2" fillId="0" borderId="13" xfId="0" applyFont="1" applyBorder="1" applyAlignment="1">
      <alignment horizontal="center" vertical="center"/>
    </xf>
    <xf numFmtId="0" fontId="0" fillId="0" borderId="7" xfId="0" applyBorder="1"/>
    <xf numFmtId="0" fontId="2" fillId="0" borderId="1" xfId="0" applyFont="1" applyBorder="1" applyAlignment="1">
      <alignment horizontal="left" vertical="center" wrapText="1"/>
    </xf>
    <xf numFmtId="0" fontId="4" fillId="0" borderId="13" xfId="0" applyFont="1" applyBorder="1" applyAlignment="1">
      <alignment horizontal="center" vertical="center"/>
    </xf>
    <xf numFmtId="0" fontId="5" fillId="0" borderId="7" xfId="0" applyFont="1" applyBorder="1" applyAlignment="1">
      <alignment vertical="center" wrapText="1"/>
    </xf>
    <xf numFmtId="0" fontId="5" fillId="0" borderId="14" xfId="0" applyFont="1" applyBorder="1" applyAlignment="1">
      <alignment horizontal="center" vertical="center"/>
    </xf>
    <xf numFmtId="0" fontId="5" fillId="0" borderId="34" xfId="0" applyFont="1" applyBorder="1" applyAlignment="1">
      <alignment horizontal="center" vertical="center"/>
    </xf>
    <xf numFmtId="0" fontId="5" fillId="0" borderId="26" xfId="0" applyFont="1" applyBorder="1" applyAlignment="1">
      <alignment horizontal="left" vertical="center" wrapText="1"/>
    </xf>
    <xf numFmtId="0" fontId="5" fillId="0" borderId="35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0" fontId="4" fillId="0" borderId="15" xfId="0" applyFont="1" applyBorder="1" applyAlignment="1">
      <alignment horizontal="center" vertical="center"/>
    </xf>
    <xf numFmtId="0" fontId="5" fillId="0" borderId="2" xfId="0" applyFont="1" applyBorder="1" applyAlignment="1">
      <alignment vertical="center" wrapText="1"/>
    </xf>
    <xf numFmtId="0" fontId="5" fillId="0" borderId="1" xfId="0" applyFont="1" applyBorder="1" applyAlignment="1">
      <alignment horizontal="center" vertical="center"/>
    </xf>
    <xf numFmtId="0" fontId="5" fillId="0" borderId="38" xfId="0" applyFont="1" applyBorder="1" applyAlignment="1">
      <alignment horizontal="center" vertical="center"/>
    </xf>
    <xf numFmtId="0" fontId="5" fillId="0" borderId="16" xfId="0" applyFont="1" applyBorder="1" applyAlignment="1">
      <alignment horizontal="left" vertical="center" wrapText="1"/>
    </xf>
    <xf numFmtId="0" fontId="5" fillId="0" borderId="4" xfId="0" applyFont="1" applyBorder="1" applyAlignment="1">
      <alignment horizontal="center" vertical="center"/>
    </xf>
    <xf numFmtId="0" fontId="5" fillId="0" borderId="16" xfId="0" applyFont="1" applyBorder="1" applyAlignment="1">
      <alignment horizontal="center" vertical="center"/>
    </xf>
    <xf numFmtId="0" fontId="5" fillId="0" borderId="1" xfId="0" applyFont="1" applyBorder="1"/>
    <xf numFmtId="0" fontId="5" fillId="0" borderId="0" xfId="0" applyFont="1" applyBorder="1"/>
    <xf numFmtId="0" fontId="5" fillId="0" borderId="2" xfId="0" applyFont="1" applyBorder="1"/>
    <xf numFmtId="0" fontId="4" fillId="0" borderId="17" xfId="0" applyFont="1" applyBorder="1" applyAlignment="1">
      <alignment horizontal="center" vertical="center"/>
    </xf>
    <xf numFmtId="0" fontId="5" fillId="0" borderId="18" xfId="0" applyFont="1" applyBorder="1"/>
    <xf numFmtId="0" fontId="5" fillId="0" borderId="18" xfId="0" applyFont="1" applyBorder="1" applyAlignment="1">
      <alignment horizontal="center" vertical="center"/>
    </xf>
    <xf numFmtId="0" fontId="5" fillId="0" borderId="41" xfId="0" applyFont="1" applyBorder="1" applyAlignment="1">
      <alignment horizontal="center" vertical="center"/>
    </xf>
    <xf numFmtId="0" fontId="5" fillId="0" borderId="11" xfId="0" applyFont="1" applyBorder="1" applyAlignment="1">
      <alignment horizontal="left" vertical="center" wrapText="1"/>
    </xf>
    <xf numFmtId="0" fontId="5" fillId="0" borderId="19" xfId="0" applyFont="1" applyBorder="1" applyAlignment="1">
      <alignment horizontal="center" vertical="center"/>
    </xf>
    <xf numFmtId="0" fontId="5" fillId="0" borderId="11" xfId="0" applyFont="1" applyBorder="1" applyAlignment="1">
      <alignment horizontal="center" vertical="center"/>
    </xf>
    <xf numFmtId="0" fontId="5" fillId="2" borderId="15" xfId="0" applyFont="1" applyFill="1" applyBorder="1" applyAlignment="1">
      <alignment horizontal="center" vertical="center" wrapText="1"/>
    </xf>
    <xf numFmtId="0" fontId="4" fillId="2" borderId="15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6" xfId="0" applyFont="1" applyFill="1" applyBorder="1" applyAlignment="1">
      <alignment horizontal="center" vertical="center" wrapText="1"/>
    </xf>
    <xf numFmtId="0" fontId="4" fillId="2" borderId="17" xfId="0" applyFont="1" applyFill="1" applyBorder="1" applyAlignment="1">
      <alignment horizontal="center" vertical="center" wrapText="1"/>
    </xf>
    <xf numFmtId="0" fontId="4" fillId="2" borderId="18" xfId="0" applyFont="1" applyFill="1" applyBorder="1" applyAlignment="1">
      <alignment horizontal="center" vertical="center" wrapText="1"/>
    </xf>
    <xf numFmtId="0" fontId="4" fillId="2" borderId="11" xfId="0" applyFont="1" applyFill="1" applyBorder="1" applyAlignment="1">
      <alignment horizontal="center" vertical="center" wrapText="1"/>
    </xf>
    <xf numFmtId="0" fontId="4" fillId="0" borderId="25" xfId="0" applyFont="1" applyBorder="1" applyAlignment="1">
      <alignment horizontal="center" vertical="center"/>
    </xf>
    <xf numFmtId="0" fontId="5" fillId="0" borderId="7" xfId="0" applyFont="1" applyBorder="1" applyAlignment="1">
      <alignment horizontal="left" vertical="center" wrapText="1"/>
    </xf>
    <xf numFmtId="0" fontId="5" fillId="0" borderId="44" xfId="0" applyFont="1" applyBorder="1" applyAlignment="1">
      <alignment horizontal="left" vertical="center" wrapText="1"/>
    </xf>
    <xf numFmtId="0" fontId="5" fillId="0" borderId="5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26" xfId="0" applyFont="1" applyBorder="1" applyAlignment="1">
      <alignment horizontal="center" vertical="center"/>
    </xf>
    <xf numFmtId="0" fontId="5" fillId="0" borderId="2" xfId="0" applyFont="1" applyBorder="1" applyAlignment="1">
      <alignment horizontal="left" vertical="center" wrapText="1"/>
    </xf>
    <xf numFmtId="0" fontId="5" fillId="0" borderId="4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left" vertical="center" wrapText="1"/>
    </xf>
    <xf numFmtId="0" fontId="5" fillId="0" borderId="0" xfId="0" applyFont="1" applyBorder="1" applyAlignment="1">
      <alignment horizontal="left" vertical="center"/>
    </xf>
    <xf numFmtId="0" fontId="5" fillId="0" borderId="1" xfId="0" applyFont="1" applyBorder="1" applyAlignment="1">
      <alignment horizontal="left"/>
    </xf>
    <xf numFmtId="0" fontId="5" fillId="0" borderId="2" xfId="0" applyFont="1" applyBorder="1" applyAlignment="1">
      <alignment horizontal="left" vertical="center"/>
    </xf>
    <xf numFmtId="0" fontId="5" fillId="0" borderId="18" xfId="0" applyFont="1" applyBorder="1" applyAlignment="1">
      <alignment horizontal="left"/>
    </xf>
    <xf numFmtId="0" fontId="5" fillId="0" borderId="45" xfId="0" applyFont="1" applyBorder="1" applyAlignment="1">
      <alignment horizontal="left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16" xfId="0" applyFont="1" applyFill="1" applyBorder="1" applyAlignment="1">
      <alignment horizontal="center" vertical="center" wrapText="1"/>
    </xf>
    <xf numFmtId="0" fontId="0" fillId="0" borderId="0" xfId="0" applyFont="1" applyFill="1"/>
    <xf numFmtId="0" fontId="6" fillId="0" borderId="3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left" vertical="center" wrapText="1"/>
    </xf>
    <xf numFmtId="0" fontId="7" fillId="0" borderId="0" xfId="0" applyFont="1"/>
    <xf numFmtId="9" fontId="7" fillId="0" borderId="26" xfId="1" applyFont="1" applyBorder="1" applyAlignment="1">
      <alignment horizontal="center" vertical="center" wrapText="1"/>
    </xf>
    <xf numFmtId="9" fontId="7" fillId="0" borderId="16" xfId="1" applyFont="1" applyBorder="1" applyAlignment="1">
      <alignment horizontal="center" vertical="center"/>
    </xf>
    <xf numFmtId="9" fontId="7" fillId="0" borderId="26" xfId="1" applyFont="1" applyBorder="1" applyAlignment="1">
      <alignment horizontal="center" vertical="center"/>
    </xf>
    <xf numFmtId="0" fontId="4" fillId="8" borderId="35" xfId="0" applyFont="1" applyFill="1" applyBorder="1" applyAlignment="1">
      <alignment horizontal="center" vertical="center" wrapText="1"/>
    </xf>
    <xf numFmtId="0" fontId="4" fillId="8" borderId="14" xfId="0" applyFont="1" applyFill="1" applyBorder="1" applyAlignment="1">
      <alignment horizontal="center" vertical="center" wrapText="1"/>
    </xf>
    <xf numFmtId="0" fontId="4" fillId="8" borderId="8" xfId="0" applyFont="1" applyFill="1" applyBorder="1" applyAlignment="1">
      <alignment horizontal="center" vertical="center" wrapText="1"/>
    </xf>
    <xf numFmtId="0" fontId="4" fillId="8" borderId="18" xfId="0" applyFont="1" applyFill="1" applyBorder="1" applyAlignment="1">
      <alignment horizontal="center" vertical="center" wrapText="1"/>
    </xf>
    <xf numFmtId="0" fontId="4" fillId="8" borderId="41" xfId="0" applyFont="1" applyFill="1" applyBorder="1" applyAlignment="1">
      <alignment horizontal="center" vertical="center" wrapText="1"/>
    </xf>
    <xf numFmtId="0" fontId="9" fillId="8" borderId="19" xfId="0" applyFont="1" applyFill="1" applyBorder="1" applyAlignment="1">
      <alignment horizontal="center" vertical="center" wrapText="1"/>
    </xf>
    <xf numFmtId="0" fontId="4" fillId="8" borderId="11" xfId="0" applyFont="1" applyFill="1" applyBorder="1" applyAlignment="1">
      <alignment horizontal="center" vertical="center" wrapText="1"/>
    </xf>
    <xf numFmtId="0" fontId="9" fillId="6" borderId="35" xfId="0" applyFont="1" applyFill="1" applyBorder="1" applyAlignment="1">
      <alignment horizontal="center" vertical="center" wrapText="1"/>
    </xf>
    <xf numFmtId="0" fontId="9" fillId="6" borderId="14" xfId="0" applyFont="1" applyFill="1" applyBorder="1" applyAlignment="1">
      <alignment horizontal="center" vertical="center" wrapText="1"/>
    </xf>
    <xf numFmtId="0" fontId="9" fillId="6" borderId="8" xfId="0" applyFont="1" applyFill="1" applyBorder="1" applyAlignment="1">
      <alignment horizontal="center" vertical="center" wrapText="1"/>
    </xf>
    <xf numFmtId="0" fontId="9" fillId="6" borderId="18" xfId="0" applyFont="1" applyFill="1" applyBorder="1" applyAlignment="1">
      <alignment horizontal="center" vertical="center" wrapText="1"/>
    </xf>
    <xf numFmtId="0" fontId="9" fillId="6" borderId="19" xfId="0" applyFont="1" applyFill="1" applyBorder="1" applyAlignment="1">
      <alignment horizontal="center" vertical="center" wrapText="1"/>
    </xf>
    <xf numFmtId="0" fontId="9" fillId="6" borderId="11" xfId="0" applyFont="1" applyFill="1" applyBorder="1" applyAlignment="1">
      <alignment horizontal="center" vertical="center" wrapText="1"/>
    </xf>
    <xf numFmtId="0" fontId="4" fillId="7" borderId="15" xfId="0" applyFont="1" applyFill="1" applyBorder="1" applyAlignment="1">
      <alignment horizontal="center" vertical="center"/>
    </xf>
    <xf numFmtId="0" fontId="4" fillId="7" borderId="1" xfId="0" applyFont="1" applyFill="1" applyBorder="1" applyAlignment="1">
      <alignment horizontal="center" vertical="center"/>
    </xf>
    <xf numFmtId="0" fontId="4" fillId="7" borderId="16" xfId="0" applyFont="1" applyFill="1" applyBorder="1" applyAlignment="1">
      <alignment horizontal="center" vertical="center"/>
    </xf>
    <xf numFmtId="0" fontId="5" fillId="7" borderId="1" xfId="0" applyFont="1" applyFill="1" applyBorder="1" applyAlignment="1">
      <alignment horizontal="center" vertical="center"/>
    </xf>
    <xf numFmtId="0" fontId="5" fillId="7" borderId="16" xfId="0" applyFont="1" applyFill="1" applyBorder="1" applyAlignment="1">
      <alignment horizontal="center" vertical="center"/>
    </xf>
    <xf numFmtId="0" fontId="4" fillId="7" borderId="17" xfId="0" applyFont="1" applyFill="1" applyBorder="1" applyAlignment="1">
      <alignment horizontal="center" vertical="center"/>
    </xf>
    <xf numFmtId="0" fontId="4" fillId="7" borderId="18" xfId="0" applyFont="1" applyFill="1" applyBorder="1" applyAlignment="1">
      <alignment horizontal="center" vertical="center"/>
    </xf>
    <xf numFmtId="0" fontId="4" fillId="7" borderId="11" xfId="0" applyFont="1" applyFill="1" applyBorder="1" applyAlignment="1">
      <alignment horizontal="center" vertical="center"/>
    </xf>
    <xf numFmtId="0" fontId="10" fillId="0" borderId="0" xfId="0" applyFont="1" applyBorder="1" applyAlignment="1">
      <alignment vertical="center" wrapText="1"/>
    </xf>
    <xf numFmtId="0" fontId="10" fillId="0" borderId="13" xfId="0" applyFont="1" applyBorder="1" applyAlignment="1">
      <alignment vertical="center" wrapText="1"/>
    </xf>
    <xf numFmtId="0" fontId="10" fillId="0" borderId="8" xfId="0" applyFont="1" applyBorder="1" applyAlignment="1">
      <alignment vertical="center" wrapText="1"/>
    </xf>
    <xf numFmtId="0" fontId="10" fillId="0" borderId="17" xfId="0" applyFont="1" applyBorder="1" applyAlignment="1">
      <alignment vertical="center" wrapText="1"/>
    </xf>
    <xf numFmtId="0" fontId="10" fillId="0" borderId="11" xfId="0" applyFont="1" applyBorder="1" applyAlignment="1">
      <alignment vertical="center" wrapText="1"/>
    </xf>
    <xf numFmtId="0" fontId="2" fillId="3" borderId="17" xfId="0" applyFont="1" applyFill="1" applyBorder="1" applyAlignment="1">
      <alignment horizontal="center" vertical="center" wrapText="1"/>
    </xf>
    <xf numFmtId="0" fontId="2" fillId="3" borderId="18" xfId="0" applyFont="1" applyFill="1" applyBorder="1" applyAlignment="1">
      <alignment horizontal="center" vertical="center" wrapText="1"/>
    </xf>
    <xf numFmtId="0" fontId="2" fillId="3" borderId="11" xfId="0" applyFont="1" applyFill="1" applyBorder="1" applyAlignment="1">
      <alignment horizontal="center" vertical="center" wrapText="1"/>
    </xf>
    <xf numFmtId="0" fontId="2" fillId="4" borderId="27" xfId="0" applyFont="1" applyFill="1" applyBorder="1" applyAlignment="1">
      <alignment horizontal="center" vertical="center" wrapText="1"/>
    </xf>
    <xf numFmtId="0" fontId="2" fillId="6" borderId="27" xfId="0" applyFont="1" applyFill="1" applyBorder="1" applyAlignment="1">
      <alignment horizontal="center" vertical="center" wrapText="1"/>
    </xf>
    <xf numFmtId="0" fontId="2" fillId="6" borderId="29" xfId="0" applyFont="1" applyFill="1" applyBorder="1" applyAlignment="1">
      <alignment horizontal="center" vertical="center" wrapText="1"/>
    </xf>
    <xf numFmtId="0" fontId="2" fillId="0" borderId="38" xfId="0" applyFont="1" applyBorder="1" applyAlignment="1">
      <alignment vertical="center"/>
    </xf>
    <xf numFmtId="0" fontId="2" fillId="0" borderId="1" xfId="0" applyFont="1" applyBorder="1" applyAlignment="1">
      <alignment vertical="center"/>
    </xf>
    <xf numFmtId="0" fontId="2" fillId="0" borderId="18" xfId="0" applyFont="1" applyBorder="1" applyAlignment="1">
      <alignment vertical="center"/>
    </xf>
    <xf numFmtId="0" fontId="0" fillId="0" borderId="45" xfId="0" applyBorder="1" applyAlignment="1">
      <alignment vertical="center"/>
    </xf>
    <xf numFmtId="0" fontId="2" fillId="3" borderId="36" xfId="0" applyFont="1" applyFill="1" applyBorder="1" applyAlignment="1">
      <alignment horizontal="center" vertical="center" wrapText="1"/>
    </xf>
    <xf numFmtId="0" fontId="2" fillId="3" borderId="58" xfId="0" applyFont="1" applyFill="1" applyBorder="1" applyAlignment="1">
      <alignment horizontal="center" vertical="center" wrapText="1"/>
    </xf>
    <xf numFmtId="0" fontId="6" fillId="0" borderId="59" xfId="0" applyFont="1" applyBorder="1" applyAlignment="1">
      <alignment horizontal="left" vertical="center" wrapText="1"/>
    </xf>
    <xf numFmtId="0" fontId="2" fillId="0" borderId="59" xfId="0" applyFont="1" applyBorder="1" applyAlignment="1">
      <alignment horizontal="left" vertical="center" wrapText="1"/>
    </xf>
    <xf numFmtId="0" fontId="2" fillId="0" borderId="38" xfId="0" applyFont="1" applyBorder="1" applyAlignment="1">
      <alignment horizontal="left" vertical="center" wrapText="1"/>
    </xf>
    <xf numFmtId="0" fontId="2" fillId="0" borderId="41" xfId="0" applyFont="1" applyBorder="1" applyAlignment="1">
      <alignment horizontal="left" vertical="center" wrapText="1"/>
    </xf>
    <xf numFmtId="9" fontId="2" fillId="0" borderId="29" xfId="0" applyNumberFormat="1" applyFont="1" applyBorder="1" applyAlignment="1">
      <alignment horizontal="center" vertical="center"/>
    </xf>
    <xf numFmtId="0" fontId="2" fillId="0" borderId="61" xfId="0" applyFont="1" applyBorder="1" applyAlignment="1">
      <alignment horizontal="center" vertical="center"/>
    </xf>
    <xf numFmtId="0" fontId="2" fillId="0" borderId="2" xfId="0" applyFont="1" applyBorder="1" applyAlignment="1">
      <alignment horizontal="left" vertical="center" wrapText="1"/>
    </xf>
    <xf numFmtId="0" fontId="2" fillId="4" borderId="52" xfId="0" applyFont="1" applyFill="1" applyBorder="1" applyAlignment="1">
      <alignment horizontal="center" vertical="center" wrapText="1"/>
    </xf>
    <xf numFmtId="9" fontId="8" fillId="5" borderId="52" xfId="1" applyFont="1" applyFill="1" applyBorder="1" applyAlignment="1">
      <alignment horizontal="center" vertical="center" wrapText="1"/>
    </xf>
    <xf numFmtId="9" fontId="2" fillId="0" borderId="29" xfId="0" applyNumberFormat="1" applyFont="1" applyBorder="1"/>
    <xf numFmtId="0" fontId="2" fillId="6" borderId="52" xfId="0" applyFont="1" applyFill="1" applyBorder="1" applyAlignment="1">
      <alignment horizontal="center" vertical="center" wrapText="1"/>
    </xf>
    <xf numFmtId="9" fontId="3" fillId="7" borderId="52" xfId="1" applyFont="1" applyFill="1" applyBorder="1" applyAlignment="1">
      <alignment horizontal="center" vertical="center" wrapText="1"/>
    </xf>
    <xf numFmtId="0" fontId="0" fillId="0" borderId="0" xfId="0" applyAlignment="1">
      <alignment wrapText="1"/>
    </xf>
    <xf numFmtId="9" fontId="0" fillId="0" borderId="0" xfId="0" applyNumberFormat="1"/>
    <xf numFmtId="0" fontId="2" fillId="0" borderId="27" xfId="0" applyFont="1" applyBorder="1"/>
    <xf numFmtId="0" fontId="2" fillId="0" borderId="28" xfId="0" applyFont="1" applyBorder="1"/>
    <xf numFmtId="0" fontId="2" fillId="0" borderId="29" xfId="0" applyFont="1" applyBorder="1"/>
    <xf numFmtId="0" fontId="2" fillId="0" borderId="0" xfId="0" applyFont="1" applyFill="1" applyBorder="1"/>
    <xf numFmtId="0" fontId="0" fillId="0" borderId="16" xfId="0" applyBorder="1" applyAlignment="1">
      <alignment horizontal="center" vertical="center"/>
    </xf>
    <xf numFmtId="14" fontId="12" fillId="0" borderId="40" xfId="0" applyNumberFormat="1" applyFont="1" applyBorder="1" applyAlignment="1">
      <alignment horizontal="center" vertical="center"/>
    </xf>
    <xf numFmtId="0" fontId="7" fillId="0" borderId="55" xfId="0" applyFont="1" applyBorder="1" applyAlignment="1">
      <alignment horizontal="center" vertical="center" wrapText="1"/>
    </xf>
    <xf numFmtId="0" fontId="7" fillId="0" borderId="54" xfId="0" applyFont="1" applyBorder="1" applyAlignment="1">
      <alignment horizontal="center" vertical="center" wrapText="1"/>
    </xf>
    <xf numFmtId="0" fontId="7" fillId="0" borderId="40" xfId="0" applyFont="1" applyBorder="1" applyAlignment="1">
      <alignment horizontal="center" vertical="center" wrapText="1"/>
    </xf>
    <xf numFmtId="0" fontId="2" fillId="3" borderId="12" xfId="0" applyFont="1" applyFill="1" applyBorder="1" applyAlignment="1">
      <alignment horizontal="center" vertical="center" wrapText="1"/>
    </xf>
    <xf numFmtId="0" fontId="2" fillId="3" borderId="53" xfId="0" applyFont="1" applyFill="1" applyBorder="1" applyAlignment="1">
      <alignment horizontal="center" vertical="center" wrapText="1"/>
    </xf>
    <xf numFmtId="0" fontId="2" fillId="3" borderId="6" xfId="0" applyFont="1" applyFill="1" applyBorder="1" applyAlignment="1">
      <alignment horizontal="center" vertical="center" wrapText="1"/>
    </xf>
    <xf numFmtId="0" fontId="2" fillId="3" borderId="7" xfId="0" applyFont="1" applyFill="1" applyBorder="1" applyAlignment="1">
      <alignment horizontal="center" vertical="center" wrapText="1"/>
    </xf>
    <xf numFmtId="0" fontId="2" fillId="3" borderId="39" xfId="0" applyFont="1" applyFill="1" applyBorder="1" applyAlignment="1">
      <alignment horizontal="center" vertical="center" wrapText="1"/>
    </xf>
    <xf numFmtId="0" fontId="2" fillId="3" borderId="0" xfId="0" applyFont="1" applyFill="1" applyBorder="1" applyAlignment="1">
      <alignment horizontal="center" vertical="center" wrapText="1"/>
    </xf>
    <xf numFmtId="0" fontId="2" fillId="3" borderId="9" xfId="0" applyFont="1" applyFill="1" applyBorder="1" applyAlignment="1">
      <alignment horizontal="center" vertical="center" wrapText="1"/>
    </xf>
    <xf numFmtId="0" fontId="2" fillId="3" borderId="10" xfId="0" applyFont="1" applyFill="1" applyBorder="1" applyAlignment="1">
      <alignment horizontal="center" vertical="center" wrapText="1"/>
    </xf>
    <xf numFmtId="0" fontId="6" fillId="0" borderId="27" xfId="0" applyFont="1" applyBorder="1" applyAlignment="1">
      <alignment horizontal="center" vertical="center" wrapText="1"/>
    </xf>
    <xf numFmtId="0" fontId="6" fillId="0" borderId="28" xfId="0" applyFont="1" applyBorder="1" applyAlignment="1">
      <alignment horizontal="center" vertical="center" wrapText="1"/>
    </xf>
    <xf numFmtId="0" fontId="6" fillId="0" borderId="29" xfId="0" applyFont="1" applyBorder="1" applyAlignment="1">
      <alignment horizontal="center" vertical="center" wrapText="1"/>
    </xf>
    <xf numFmtId="0" fontId="7" fillId="0" borderId="20" xfId="0" applyFont="1" applyBorder="1" applyAlignment="1">
      <alignment horizontal="center"/>
    </xf>
    <xf numFmtId="0" fontId="7" fillId="0" borderId="21" xfId="0" applyFont="1" applyBorder="1" applyAlignment="1">
      <alignment horizontal="center"/>
    </xf>
    <xf numFmtId="0" fontId="7" fillId="0" borderId="22" xfId="0" applyFont="1" applyBorder="1" applyAlignment="1">
      <alignment horizontal="center"/>
    </xf>
    <xf numFmtId="0" fontId="2" fillId="0" borderId="34" xfId="0" applyFont="1" applyBorder="1" applyAlignment="1">
      <alignment horizontal="center" vertical="center"/>
    </xf>
    <xf numFmtId="0" fontId="2" fillId="0" borderId="22" xfId="0" applyFont="1" applyBorder="1" applyAlignment="1">
      <alignment horizontal="center" vertical="center"/>
    </xf>
    <xf numFmtId="0" fontId="0" fillId="0" borderId="6" xfId="0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39" xfId="0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10" xfId="0" applyBorder="1" applyAlignment="1">
      <alignment horizontal="center"/>
    </xf>
    <xf numFmtId="0" fontId="11" fillId="0" borderId="48" xfId="0" applyFont="1" applyBorder="1" applyAlignment="1">
      <alignment horizontal="center" vertical="center" wrapText="1"/>
    </xf>
    <xf numFmtId="0" fontId="11" fillId="0" borderId="49" xfId="0" applyFont="1" applyBorder="1" applyAlignment="1">
      <alignment horizontal="center" vertical="center" wrapText="1"/>
    </xf>
    <xf numFmtId="0" fontId="11" fillId="0" borderId="50" xfId="0" applyFont="1" applyBorder="1" applyAlignment="1">
      <alignment horizontal="center" vertical="center" wrapText="1"/>
    </xf>
    <xf numFmtId="0" fontId="7" fillId="0" borderId="60" xfId="0" applyFont="1" applyBorder="1" applyAlignment="1">
      <alignment horizontal="center" vertical="center" wrapText="1"/>
    </xf>
    <xf numFmtId="0" fontId="7" fillId="0" borderId="51" xfId="0" applyFont="1" applyBorder="1" applyAlignment="1">
      <alignment horizontal="center" vertical="center" wrapText="1"/>
    </xf>
    <xf numFmtId="0" fontId="7" fillId="0" borderId="44" xfId="0" applyFont="1" applyBorder="1" applyAlignment="1">
      <alignment horizontal="center" vertical="center" wrapText="1"/>
    </xf>
    <xf numFmtId="0" fontId="7" fillId="0" borderId="55" xfId="0" applyFont="1" applyBorder="1" applyAlignment="1">
      <alignment horizontal="center"/>
    </xf>
    <xf numFmtId="0" fontId="7" fillId="0" borderId="54" xfId="0" applyFont="1" applyBorder="1" applyAlignment="1">
      <alignment horizontal="center"/>
    </xf>
    <xf numFmtId="0" fontId="7" fillId="0" borderId="40" xfId="0" applyFont="1" applyBorder="1" applyAlignment="1">
      <alignment horizontal="center"/>
    </xf>
    <xf numFmtId="0" fontId="7" fillId="0" borderId="56" xfId="0" applyFont="1" applyBorder="1" applyAlignment="1">
      <alignment horizontal="center"/>
    </xf>
    <xf numFmtId="0" fontId="7" fillId="0" borderId="57" xfId="0" applyFont="1" applyBorder="1" applyAlignment="1">
      <alignment horizontal="center"/>
    </xf>
    <xf numFmtId="0" fontId="7" fillId="0" borderId="45" xfId="0" applyFont="1" applyBorder="1" applyAlignment="1">
      <alignment horizontal="center"/>
    </xf>
    <xf numFmtId="0" fontId="2" fillId="3" borderId="27" xfId="0" applyFont="1" applyFill="1" applyBorder="1" applyAlignment="1">
      <alignment horizontal="center" vertical="center" wrapText="1"/>
    </xf>
    <xf numFmtId="0" fontId="2" fillId="3" borderId="28" xfId="0" applyFont="1" applyFill="1" applyBorder="1" applyAlignment="1">
      <alignment horizontal="center" vertical="center" wrapText="1"/>
    </xf>
    <xf numFmtId="0" fontId="2" fillId="3" borderId="29" xfId="0" applyFont="1" applyFill="1" applyBorder="1" applyAlignment="1">
      <alignment horizontal="center" vertical="center" wrapText="1"/>
    </xf>
    <xf numFmtId="0" fontId="7" fillId="0" borderId="56" xfId="0" applyFont="1" applyBorder="1" applyAlignment="1">
      <alignment horizontal="center" vertical="center" wrapText="1"/>
    </xf>
    <xf numFmtId="0" fontId="7" fillId="0" borderId="57" xfId="0" applyFont="1" applyBorder="1" applyAlignment="1">
      <alignment horizontal="center" vertical="center" wrapText="1"/>
    </xf>
    <xf numFmtId="0" fontId="7" fillId="0" borderId="45" xfId="0" applyFont="1" applyBorder="1" applyAlignment="1">
      <alignment horizontal="center" vertical="center" wrapText="1"/>
    </xf>
    <xf numFmtId="0" fontId="11" fillId="4" borderId="27" xfId="0" applyFont="1" applyFill="1" applyBorder="1" applyAlignment="1">
      <alignment horizontal="center" vertical="center" wrapText="1"/>
    </xf>
    <xf numFmtId="0" fontId="11" fillId="4" borderId="28" xfId="0" applyFont="1" applyFill="1" applyBorder="1" applyAlignment="1">
      <alignment horizontal="center" vertical="center" wrapText="1"/>
    </xf>
    <xf numFmtId="0" fontId="11" fillId="4" borderId="29" xfId="0" applyFont="1" applyFill="1" applyBorder="1" applyAlignment="1">
      <alignment horizontal="center" vertical="center" wrapText="1"/>
    </xf>
    <xf numFmtId="0" fontId="2" fillId="4" borderId="27" xfId="0" applyFont="1" applyFill="1" applyBorder="1" applyAlignment="1">
      <alignment horizontal="center" vertical="center" wrapText="1"/>
    </xf>
    <xf numFmtId="0" fontId="2" fillId="4" borderId="28" xfId="0" applyFont="1" applyFill="1" applyBorder="1" applyAlignment="1">
      <alignment horizontal="center" vertical="center" wrapText="1"/>
    </xf>
    <xf numFmtId="0" fontId="2" fillId="0" borderId="27" xfId="0" applyFont="1" applyBorder="1" applyAlignment="1">
      <alignment horizontal="center" vertical="center"/>
    </xf>
    <xf numFmtId="0" fontId="2" fillId="0" borderId="28" xfId="0" applyFont="1" applyBorder="1" applyAlignment="1">
      <alignment horizontal="center" vertical="center"/>
    </xf>
    <xf numFmtId="0" fontId="2" fillId="0" borderId="29" xfId="0" applyFont="1" applyBorder="1" applyAlignment="1">
      <alignment horizontal="center" vertical="center"/>
    </xf>
    <xf numFmtId="0" fontId="7" fillId="0" borderId="59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7" fillId="0" borderId="38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62" xfId="0" applyFont="1" applyBorder="1" applyAlignment="1">
      <alignment horizontal="center" vertical="center" wrapText="1"/>
    </xf>
    <xf numFmtId="0" fontId="7" fillId="0" borderId="63" xfId="0" applyFont="1" applyBorder="1" applyAlignment="1">
      <alignment horizontal="center" vertical="center" wrapText="1"/>
    </xf>
    <xf numFmtId="0" fontId="2" fillId="6" borderId="27" xfId="0" applyFont="1" applyFill="1" applyBorder="1" applyAlignment="1">
      <alignment horizontal="center" vertical="center" wrapText="1"/>
    </xf>
    <xf numFmtId="0" fontId="2" fillId="6" borderId="28" xfId="0" applyFont="1" applyFill="1" applyBorder="1" applyAlignment="1">
      <alignment horizontal="center" vertical="center" wrapText="1"/>
    </xf>
    <xf numFmtId="0" fontId="2" fillId="6" borderId="29" xfId="0" applyFont="1" applyFill="1" applyBorder="1" applyAlignment="1">
      <alignment horizontal="center" vertical="center" wrapText="1"/>
    </xf>
    <xf numFmtId="0" fontId="2" fillId="6" borderId="6" xfId="0" applyFont="1" applyFill="1" applyBorder="1" applyAlignment="1">
      <alignment horizontal="center" vertical="center" wrapText="1"/>
    </xf>
    <xf numFmtId="0" fontId="2" fillId="6" borderId="7" xfId="0" applyFont="1" applyFill="1" applyBorder="1" applyAlignment="1">
      <alignment horizontal="center" vertical="center" wrapText="1"/>
    </xf>
    <xf numFmtId="0" fontId="7" fillId="0" borderId="59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0" fontId="7" fillId="0" borderId="38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7" fillId="0" borderId="39" xfId="0" applyFont="1" applyBorder="1" applyAlignment="1">
      <alignment horizontal="center" wrapText="1"/>
    </xf>
    <xf numFmtId="0" fontId="7" fillId="0" borderId="0" xfId="0" applyFont="1" applyAlignment="1">
      <alignment horizontal="center" wrapText="1"/>
    </xf>
    <xf numFmtId="0" fontId="7" fillId="0" borderId="62" xfId="0" applyFont="1" applyBorder="1" applyAlignment="1">
      <alignment horizontal="center" vertical="center"/>
    </xf>
    <xf numFmtId="0" fontId="7" fillId="0" borderId="63" xfId="0" applyFont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0" fontId="4" fillId="2" borderId="16" xfId="0" applyFont="1" applyFill="1" applyBorder="1" applyAlignment="1">
      <alignment horizontal="center" vertical="center" wrapText="1"/>
    </xf>
    <xf numFmtId="0" fontId="4" fillId="2" borderId="20" xfId="0" applyFont="1" applyFill="1" applyBorder="1" applyAlignment="1">
      <alignment horizontal="center" vertical="center" wrapText="1"/>
    </xf>
    <xf numFmtId="0" fontId="4" fillId="2" borderId="21" xfId="0" applyFont="1" applyFill="1" applyBorder="1" applyAlignment="1">
      <alignment horizontal="center" vertical="center" wrapText="1"/>
    </xf>
    <xf numFmtId="0" fontId="4" fillId="2" borderId="22" xfId="0" applyFont="1" applyFill="1" applyBorder="1" applyAlignment="1">
      <alignment horizontal="center" vertical="center" wrapText="1"/>
    </xf>
    <xf numFmtId="0" fontId="10" fillId="0" borderId="6" xfId="0" applyFont="1" applyBorder="1" applyAlignment="1">
      <alignment horizontal="center" vertical="center" wrapText="1"/>
    </xf>
    <xf numFmtId="0" fontId="10" fillId="0" borderId="7" xfId="0" applyFont="1" applyBorder="1" applyAlignment="1">
      <alignment horizontal="center" vertical="center" wrapText="1"/>
    </xf>
    <xf numFmtId="0" fontId="10" fillId="0" borderId="9" xfId="0" applyFont="1" applyBorder="1" applyAlignment="1">
      <alignment horizontal="center" vertical="center" wrapText="1"/>
    </xf>
    <xf numFmtId="0" fontId="10" fillId="0" borderId="10" xfId="0" applyFont="1" applyBorder="1" applyAlignment="1">
      <alignment horizontal="center" vertical="center" wrapText="1"/>
    </xf>
    <xf numFmtId="0" fontId="4" fillId="7" borderId="1" xfId="0" applyFont="1" applyFill="1" applyBorder="1" applyAlignment="1">
      <alignment horizontal="center" vertical="center" wrapText="1"/>
    </xf>
    <xf numFmtId="0" fontId="4" fillId="7" borderId="16" xfId="0" applyFont="1" applyFill="1" applyBorder="1" applyAlignment="1">
      <alignment horizontal="center" vertical="center" wrapText="1"/>
    </xf>
    <xf numFmtId="0" fontId="4" fillId="7" borderId="20" xfId="0" applyFont="1" applyFill="1" applyBorder="1" applyAlignment="1">
      <alignment horizontal="center" vertical="center" wrapText="1"/>
    </xf>
    <xf numFmtId="0" fontId="4" fillId="7" borderId="21" xfId="0" applyFont="1" applyFill="1" applyBorder="1" applyAlignment="1">
      <alignment horizontal="center" vertical="center" wrapText="1"/>
    </xf>
    <xf numFmtId="0" fontId="4" fillId="7" borderId="22" xfId="0" applyFont="1" applyFill="1" applyBorder="1" applyAlignment="1">
      <alignment horizontal="center" vertical="center" wrapText="1"/>
    </xf>
    <xf numFmtId="0" fontId="4" fillId="8" borderId="33" xfId="0" applyFont="1" applyFill="1" applyBorder="1" applyAlignment="1">
      <alignment horizontal="center" vertical="center" wrapText="1"/>
    </xf>
    <xf numFmtId="0" fontId="4" fillId="8" borderId="37" xfId="0" applyFont="1" applyFill="1" applyBorder="1" applyAlignment="1">
      <alignment horizontal="center" vertical="center" wrapText="1"/>
    </xf>
    <xf numFmtId="0" fontId="9" fillId="6" borderId="14" xfId="0" applyFont="1" applyFill="1" applyBorder="1" applyAlignment="1">
      <alignment horizontal="center" vertical="center" wrapText="1"/>
    </xf>
    <xf numFmtId="0" fontId="9" fillId="6" borderId="18" xfId="0" applyFont="1" applyFill="1" applyBorder="1" applyAlignment="1">
      <alignment horizontal="center" vertical="center" wrapText="1"/>
    </xf>
    <xf numFmtId="0" fontId="4" fillId="8" borderId="34" xfId="0" applyFont="1" applyFill="1" applyBorder="1" applyAlignment="1">
      <alignment horizontal="center" vertical="center" wrapText="1"/>
    </xf>
    <xf numFmtId="0" fontId="4" fillId="8" borderId="21" xfId="0" applyFont="1" applyFill="1" applyBorder="1" applyAlignment="1">
      <alignment horizontal="center" vertical="center" wrapText="1"/>
    </xf>
    <xf numFmtId="0" fontId="13" fillId="9" borderId="27" xfId="0" applyFont="1" applyFill="1" applyBorder="1" applyAlignment="1">
      <alignment horizontal="center" vertical="center"/>
    </xf>
    <xf numFmtId="0" fontId="13" fillId="9" borderId="28" xfId="0" applyFont="1" applyFill="1" applyBorder="1" applyAlignment="1">
      <alignment horizontal="center" vertical="center"/>
    </xf>
    <xf numFmtId="0" fontId="13" fillId="9" borderId="29" xfId="0" applyFont="1" applyFill="1" applyBorder="1" applyAlignment="1">
      <alignment horizontal="center" vertical="center"/>
    </xf>
    <xf numFmtId="0" fontId="13" fillId="10" borderId="27" xfId="0" applyFont="1" applyFill="1" applyBorder="1" applyAlignment="1">
      <alignment horizontal="center"/>
    </xf>
    <xf numFmtId="0" fontId="13" fillId="10" borderId="28" xfId="0" applyFont="1" applyFill="1" applyBorder="1" applyAlignment="1">
      <alignment horizontal="center"/>
    </xf>
    <xf numFmtId="0" fontId="13" fillId="10" borderId="29" xfId="0" applyFont="1" applyFill="1" applyBorder="1" applyAlignment="1">
      <alignment horizontal="center"/>
    </xf>
    <xf numFmtId="0" fontId="2" fillId="0" borderId="46" xfId="0" applyFont="1" applyBorder="1" applyAlignment="1">
      <alignment horizontal="center" vertical="center"/>
    </xf>
    <xf numFmtId="0" fontId="2" fillId="0" borderId="47" xfId="0" applyFont="1" applyBorder="1" applyAlignment="1">
      <alignment horizontal="center" vertical="center"/>
    </xf>
    <xf numFmtId="0" fontId="9" fillId="6" borderId="34" xfId="0" applyFont="1" applyFill="1" applyBorder="1" applyAlignment="1">
      <alignment horizontal="center" vertical="center" wrapText="1"/>
    </xf>
    <xf numFmtId="0" fontId="9" fillId="6" borderId="35" xfId="0" applyFont="1" applyFill="1" applyBorder="1" applyAlignment="1">
      <alignment horizontal="center" vertical="center" wrapText="1"/>
    </xf>
    <xf numFmtId="0" fontId="4" fillId="8" borderId="32" xfId="0" applyFont="1" applyFill="1" applyBorder="1" applyAlignment="1">
      <alignment horizontal="center" vertical="center" wrapText="1"/>
    </xf>
    <xf numFmtId="0" fontId="4" fillId="8" borderId="36" xfId="0" applyFont="1" applyFill="1" applyBorder="1" applyAlignment="1">
      <alignment horizontal="center" vertical="center" wrapText="1"/>
    </xf>
    <xf numFmtId="0" fontId="9" fillId="6" borderId="13" xfId="0" applyFont="1" applyFill="1" applyBorder="1" applyAlignment="1">
      <alignment horizontal="center" vertical="center" wrapText="1"/>
    </xf>
    <xf numFmtId="0" fontId="9" fillId="6" borderId="17" xfId="0" applyFont="1" applyFill="1" applyBorder="1" applyAlignment="1">
      <alignment horizontal="center" vertical="center" wrapText="1"/>
    </xf>
    <xf numFmtId="0" fontId="4" fillId="8" borderId="42" xfId="0" applyFont="1" applyFill="1" applyBorder="1" applyAlignment="1">
      <alignment horizontal="center" vertical="center" wrapText="1"/>
    </xf>
    <xf numFmtId="0" fontId="4" fillId="8" borderId="43" xfId="0" applyFont="1" applyFill="1" applyBorder="1" applyAlignment="1">
      <alignment horizontal="center" vertical="center" wrapText="1"/>
    </xf>
    <xf numFmtId="0" fontId="9" fillId="6" borderId="30" xfId="0" applyFont="1" applyFill="1" applyBorder="1" applyAlignment="1">
      <alignment horizontal="center" vertical="center" wrapText="1"/>
    </xf>
    <xf numFmtId="0" fontId="9" fillId="6" borderId="31" xfId="0" applyFont="1" applyFill="1" applyBorder="1" applyAlignment="1">
      <alignment horizontal="center" vertical="center" wrapText="1"/>
    </xf>
    <xf numFmtId="0" fontId="2" fillId="3" borderId="20" xfId="0" applyFont="1" applyFill="1" applyBorder="1" applyAlignment="1">
      <alignment horizontal="center"/>
    </xf>
    <xf numFmtId="0" fontId="2" fillId="3" borderId="21" xfId="0" applyFont="1" applyFill="1" applyBorder="1" applyAlignment="1">
      <alignment horizontal="center"/>
    </xf>
    <xf numFmtId="0" fontId="2" fillId="3" borderId="22" xfId="0" applyFont="1" applyFill="1" applyBorder="1" applyAlignment="1">
      <alignment horizontal="center"/>
    </xf>
    <xf numFmtId="0" fontId="2" fillId="0" borderId="7" xfId="0" applyFont="1" applyBorder="1" applyAlignment="1">
      <alignment horizontal="center" vertical="center" wrapText="1"/>
    </xf>
    <xf numFmtId="0" fontId="2" fillId="0" borderId="30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31" xfId="0" applyFont="1" applyBorder="1" applyAlignment="1">
      <alignment horizontal="center" vertical="center" wrapText="1"/>
    </xf>
  </cellXfs>
  <cellStyles count="2">
    <cellStyle name="Normal" xfId="0" builtinId="0"/>
    <cellStyle name="Porcentaje" xfId="1" builtinId="5"/>
  </cellStyles>
  <dxfs count="6"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</dxfs>
  <tableStyles count="0" defaultTableStyle="TableStyleMedium9" defaultPivotStyle="PivotStyleLight16"/>
  <colors>
    <mruColors>
      <color rgb="FFFF5050"/>
      <color rgb="FFFF3300"/>
      <color rgb="FFCC858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microsoft.com/office/2017/10/relationships/person" Target="persons/perso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57150</xdr:colOff>
      <xdr:row>2</xdr:row>
      <xdr:rowOff>219075</xdr:rowOff>
    </xdr:from>
    <xdr:to>
      <xdr:col>2</xdr:col>
      <xdr:colOff>1406145</xdr:colOff>
      <xdr:row>3</xdr:row>
      <xdr:rowOff>409455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33375" y="809625"/>
          <a:ext cx="1768095" cy="60948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19050</xdr:colOff>
          <xdr:row>1</xdr:row>
          <xdr:rowOff>66675</xdr:rowOff>
        </xdr:from>
        <xdr:to>
          <xdr:col>1</xdr:col>
          <xdr:colOff>809625</xdr:colOff>
          <xdr:row>2</xdr:row>
          <xdr:rowOff>381000</xdr:rowOff>
        </xdr:to>
        <xdr:sp macro="" textlink="">
          <xdr:nvSpPr>
            <xdr:cNvPr id="2051" name="Object 3" hidden="1">
              <a:extLst>
                <a:ext uri="{63B3BB69-23CF-44E3-9099-C40C66FF867C}">
                  <a14:compatExt spid="_x0000_s2051"/>
                </a:ext>
                <a:ext uri="{FF2B5EF4-FFF2-40B4-BE49-F238E27FC236}">
                  <a16:creationId xmlns:a16="http://schemas.microsoft.com/office/drawing/2014/main" id="{00000000-0008-0000-0100-000003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3175">
              <a:solidFill>
                <a:srgbClr val="FFFFFF" mc:Ignorable="a14" a14:legacySpreadsheetColorIndex="9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</xdr:wsDr>
</file>

<file path=xl/drawings/drawing3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76200</xdr:colOff>
          <xdr:row>2</xdr:row>
          <xdr:rowOff>85725</xdr:rowOff>
        </xdr:from>
        <xdr:to>
          <xdr:col>1</xdr:col>
          <xdr:colOff>104775</xdr:colOff>
          <xdr:row>3</xdr:row>
          <xdr:rowOff>381000</xdr:rowOff>
        </xdr:to>
        <xdr:sp macro="" textlink="">
          <xdr:nvSpPr>
            <xdr:cNvPr id="3073" name="Object 1" hidden="1">
              <a:extLst>
                <a:ext uri="{63B3BB69-23CF-44E3-9099-C40C66FF867C}">
                  <a14:compatExt spid="_x0000_s3073"/>
                </a:ext>
                <a:ext uri="{FF2B5EF4-FFF2-40B4-BE49-F238E27FC236}">
                  <a16:creationId xmlns:a16="http://schemas.microsoft.com/office/drawing/2014/main" id="{00000000-0008-0000-0200-000001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3175">
              <a:solidFill>
                <a:srgbClr val="FFFFFF" mc:Ignorable="a14" a14:legacySpreadsheetColorIndex="9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</xdr:wsDr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5" Type="http://schemas.openxmlformats.org/officeDocument/2006/relationships/image" Target="../media/image2.emf"/><Relationship Id="rId4" Type="http://schemas.openxmlformats.org/officeDocument/2006/relationships/oleObject" Target="../embeddings/oleObject1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Relationship Id="rId5" Type="http://schemas.openxmlformats.org/officeDocument/2006/relationships/image" Target="../media/image2.emf"/><Relationship Id="rId4" Type="http://schemas.openxmlformats.org/officeDocument/2006/relationships/oleObject" Target="../embeddings/oleObject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3" tint="0.59999389629810485"/>
  </sheetPr>
  <dimension ref="B1:N45"/>
  <sheetViews>
    <sheetView showGridLines="0" topLeftCell="A33" workbookViewId="0">
      <selection activeCell="D30" sqref="D30:E30"/>
    </sheetView>
  </sheetViews>
  <sheetFormatPr baseColWidth="10" defaultColWidth="11.42578125" defaultRowHeight="15" x14ac:dyDescent="0.25"/>
  <cols>
    <col min="1" max="1" width="4.140625" customWidth="1"/>
    <col min="2" max="2" width="6.28515625" customWidth="1"/>
    <col min="3" max="3" width="21.28515625" customWidth="1"/>
    <col min="4" max="4" width="32.28515625" customWidth="1"/>
    <col min="5" max="5" width="11.85546875" customWidth="1"/>
    <col min="6" max="6" width="13.5703125" customWidth="1"/>
  </cols>
  <sheetData>
    <row r="1" spans="2:6" ht="15.75" thickBot="1" x14ac:dyDescent="0.3"/>
    <row r="2" spans="2:6" ht="30.75" customHeight="1" x14ac:dyDescent="0.25">
      <c r="B2" s="153"/>
      <c r="C2" s="154"/>
      <c r="D2" s="159" t="s">
        <v>0</v>
      </c>
      <c r="E2" s="151" t="s">
        <v>72</v>
      </c>
      <c r="F2" s="152"/>
    </row>
    <row r="3" spans="2:6" ht="33" customHeight="1" x14ac:dyDescent="0.25">
      <c r="B3" s="155"/>
      <c r="C3" s="156"/>
      <c r="D3" s="160"/>
      <c r="E3" s="108" t="s">
        <v>47</v>
      </c>
      <c r="F3" s="132" t="s">
        <v>73</v>
      </c>
    </row>
    <row r="4" spans="2:6" ht="36" customHeight="1" x14ac:dyDescent="0.25">
      <c r="B4" s="155"/>
      <c r="C4" s="156"/>
      <c r="D4" s="160"/>
      <c r="E4" s="109" t="s">
        <v>45</v>
      </c>
      <c r="F4" s="133">
        <v>44706</v>
      </c>
    </row>
    <row r="5" spans="2:6" ht="36" customHeight="1" thickBot="1" x14ac:dyDescent="0.3">
      <c r="B5" s="157"/>
      <c r="C5" s="158"/>
      <c r="D5" s="161"/>
      <c r="E5" s="110" t="s">
        <v>46</v>
      </c>
      <c r="F5" s="111" t="s">
        <v>48</v>
      </c>
    </row>
    <row r="6" spans="2:6" ht="9.75" customHeight="1" thickBot="1" x14ac:dyDescent="0.3">
      <c r="B6" s="16"/>
      <c r="C6" s="16"/>
      <c r="D6" s="17"/>
      <c r="E6" s="18"/>
    </row>
    <row r="7" spans="2:6" ht="50.25" customHeight="1" thickBot="1" x14ac:dyDescent="0.3">
      <c r="B7" s="137" t="s">
        <v>55</v>
      </c>
      <c r="C7" s="138"/>
      <c r="D7" s="145" t="s">
        <v>32</v>
      </c>
      <c r="E7" s="146"/>
      <c r="F7" s="147"/>
    </row>
    <row r="8" spans="2:6" ht="8.25" customHeight="1" thickBot="1" x14ac:dyDescent="0.3">
      <c r="B8" s="69"/>
      <c r="C8" s="69"/>
    </row>
    <row r="9" spans="2:6" ht="48.75" customHeight="1" thickBot="1" x14ac:dyDescent="0.3">
      <c r="B9" s="137" t="s">
        <v>1</v>
      </c>
      <c r="C9" s="138"/>
      <c r="D9" s="145" t="s">
        <v>33</v>
      </c>
      <c r="E9" s="146"/>
      <c r="F9" s="147"/>
    </row>
    <row r="10" spans="2:6" ht="8.25" customHeight="1" thickBot="1" x14ac:dyDescent="0.3">
      <c r="B10" s="69"/>
      <c r="C10" s="69"/>
    </row>
    <row r="11" spans="2:6" ht="12.75" customHeight="1" x14ac:dyDescent="0.25">
      <c r="B11" s="139" t="s">
        <v>2</v>
      </c>
      <c r="C11" s="140"/>
      <c r="D11" s="148" t="s">
        <v>34</v>
      </c>
      <c r="E11" s="149"/>
      <c r="F11" s="150"/>
    </row>
    <row r="12" spans="2:6" x14ac:dyDescent="0.25">
      <c r="B12" s="141"/>
      <c r="C12" s="142"/>
      <c r="D12" s="165" t="s">
        <v>34</v>
      </c>
      <c r="E12" s="166"/>
      <c r="F12" s="167"/>
    </row>
    <row r="13" spans="2:6" x14ac:dyDescent="0.25">
      <c r="B13" s="141"/>
      <c r="C13" s="142"/>
      <c r="D13" s="165" t="s">
        <v>34</v>
      </c>
      <c r="E13" s="166"/>
      <c r="F13" s="167"/>
    </row>
    <row r="14" spans="2:6" ht="16.5" customHeight="1" thickBot="1" x14ac:dyDescent="0.3">
      <c r="B14" s="143"/>
      <c r="C14" s="144"/>
      <c r="D14" s="168" t="s">
        <v>34</v>
      </c>
      <c r="E14" s="169"/>
      <c r="F14" s="170"/>
    </row>
    <row r="15" spans="2:6" ht="7.5" customHeight="1" thickBot="1" x14ac:dyDescent="0.3"/>
    <row r="16" spans="2:6" ht="20.25" customHeight="1" thickBot="1" x14ac:dyDescent="0.3">
      <c r="B16" s="171" t="s">
        <v>3</v>
      </c>
      <c r="C16" s="172"/>
      <c r="D16" s="172"/>
      <c r="E16" s="172"/>
      <c r="F16" s="173"/>
    </row>
    <row r="17" spans="2:14" ht="15.75" thickBot="1" x14ac:dyDescent="0.3">
      <c r="B17" s="112" t="s">
        <v>4</v>
      </c>
      <c r="C17" s="113" t="s">
        <v>5</v>
      </c>
      <c r="D17" s="171" t="s">
        <v>6</v>
      </c>
      <c r="E17" s="172"/>
      <c r="F17" s="173"/>
    </row>
    <row r="18" spans="2:14" ht="45" x14ac:dyDescent="0.25">
      <c r="B18" s="10">
        <v>1</v>
      </c>
      <c r="C18" s="114" t="s">
        <v>35</v>
      </c>
      <c r="D18" s="162" t="s">
        <v>36</v>
      </c>
      <c r="E18" s="163"/>
      <c r="F18" s="164"/>
    </row>
    <row r="19" spans="2:14" x14ac:dyDescent="0.25">
      <c r="B19" s="2">
        <v>2</v>
      </c>
      <c r="C19" s="115"/>
      <c r="D19" s="134"/>
      <c r="E19" s="135"/>
      <c r="F19" s="136"/>
    </row>
    <row r="20" spans="2:14" x14ac:dyDescent="0.25">
      <c r="B20" s="2">
        <v>3</v>
      </c>
      <c r="C20" s="115"/>
      <c r="D20" s="134"/>
      <c r="E20" s="135"/>
      <c r="F20" s="136"/>
    </row>
    <row r="21" spans="2:14" x14ac:dyDescent="0.25">
      <c r="B21" s="2">
        <v>4</v>
      </c>
      <c r="C21" s="116"/>
      <c r="D21" s="134"/>
      <c r="E21" s="135"/>
      <c r="F21" s="136"/>
    </row>
    <row r="22" spans="2:14" x14ac:dyDescent="0.25">
      <c r="B22" s="2">
        <v>5</v>
      </c>
      <c r="C22" s="116"/>
      <c r="D22" s="134"/>
      <c r="E22" s="135"/>
      <c r="F22" s="136"/>
    </row>
    <row r="23" spans="2:14" ht="15.75" thickBot="1" x14ac:dyDescent="0.3">
      <c r="B23" s="3">
        <v>6</v>
      </c>
      <c r="C23" s="117"/>
      <c r="D23" s="174"/>
      <c r="E23" s="175"/>
      <c r="F23" s="176"/>
    </row>
    <row r="24" spans="2:14" ht="9" customHeight="1" thickBot="1" x14ac:dyDescent="0.3"/>
    <row r="25" spans="2:14" ht="20.25" customHeight="1" thickBot="1" x14ac:dyDescent="0.3">
      <c r="B25" s="177" t="s">
        <v>7</v>
      </c>
      <c r="C25" s="178"/>
      <c r="D25" s="178"/>
      <c r="E25" s="178"/>
      <c r="F25" s="179"/>
    </row>
    <row r="26" spans="2:14" ht="32.25" customHeight="1" thickBot="1" x14ac:dyDescent="0.3">
      <c r="B26" s="180" t="s">
        <v>49</v>
      </c>
      <c r="C26" s="181"/>
      <c r="D26" s="181"/>
      <c r="E26" s="181"/>
      <c r="F26" s="122" t="s">
        <v>40</v>
      </c>
      <c r="G26" s="200" t="s">
        <v>42</v>
      </c>
      <c r="H26" s="201"/>
      <c r="I26" s="201"/>
      <c r="J26" s="201"/>
      <c r="K26" s="201"/>
      <c r="L26" s="201"/>
      <c r="M26" s="201"/>
      <c r="N26" s="201"/>
    </row>
    <row r="27" spans="2:14" ht="30.75" thickBot="1" x14ac:dyDescent="0.3">
      <c r="B27" s="105" t="s">
        <v>4</v>
      </c>
      <c r="C27" s="121" t="s">
        <v>8</v>
      </c>
      <c r="D27" s="181" t="s">
        <v>6</v>
      </c>
      <c r="E27" s="181"/>
      <c r="F27" s="121" t="s">
        <v>9</v>
      </c>
    </row>
    <row r="28" spans="2:14" ht="82.5" customHeight="1" x14ac:dyDescent="0.25">
      <c r="B28" s="12">
        <v>1</v>
      </c>
      <c r="C28" s="70" t="s">
        <v>37</v>
      </c>
      <c r="D28" s="185" t="s">
        <v>38</v>
      </c>
      <c r="E28" s="186"/>
      <c r="F28" s="73" t="s">
        <v>41</v>
      </c>
    </row>
    <row r="29" spans="2:14" ht="45" customHeight="1" x14ac:dyDescent="0.25">
      <c r="B29" s="5">
        <v>2</v>
      </c>
      <c r="C29" s="21" t="s">
        <v>74</v>
      </c>
      <c r="D29" s="187" t="s">
        <v>38</v>
      </c>
      <c r="E29" s="188"/>
      <c r="F29" s="74" t="s">
        <v>40</v>
      </c>
    </row>
    <row r="30" spans="2:14" ht="45.75" customHeight="1" x14ac:dyDescent="0.25">
      <c r="B30" s="5">
        <v>3</v>
      </c>
      <c r="C30" s="21"/>
      <c r="D30" s="187" t="s">
        <v>38</v>
      </c>
      <c r="E30" s="188"/>
      <c r="F30" s="74" t="s">
        <v>40</v>
      </c>
    </row>
    <row r="31" spans="2:14" ht="44.25" customHeight="1" x14ac:dyDescent="0.25">
      <c r="B31" s="5">
        <v>4</v>
      </c>
      <c r="C31" s="21"/>
      <c r="D31" s="187" t="s">
        <v>38</v>
      </c>
      <c r="E31" s="188"/>
      <c r="F31" s="74" t="s">
        <v>40</v>
      </c>
    </row>
    <row r="32" spans="2:14" x14ac:dyDescent="0.25">
      <c r="B32" s="5">
        <v>5</v>
      </c>
      <c r="C32" s="21"/>
      <c r="D32" s="187"/>
      <c r="E32" s="188"/>
      <c r="F32" s="6"/>
    </row>
    <row r="33" spans="2:7" ht="15.75" thickBot="1" x14ac:dyDescent="0.3">
      <c r="B33" s="119">
        <v>6</v>
      </c>
      <c r="C33" s="120"/>
      <c r="D33" s="189"/>
      <c r="E33" s="190"/>
      <c r="F33" s="6"/>
    </row>
    <row r="34" spans="2:7" ht="15.75" thickBot="1" x14ac:dyDescent="0.3">
      <c r="B34" s="182" t="s">
        <v>10</v>
      </c>
      <c r="C34" s="183"/>
      <c r="D34" s="183"/>
      <c r="E34" s="184"/>
      <c r="F34" s="118">
        <f>SUM(F28:F33)</f>
        <v>0</v>
      </c>
      <c r="G34" s="72" t="s">
        <v>39</v>
      </c>
    </row>
    <row r="35" spans="2:7" ht="7.5" customHeight="1" thickBot="1" x14ac:dyDescent="0.3"/>
    <row r="36" spans="2:7" ht="15.75" customHeight="1" thickBot="1" x14ac:dyDescent="0.3">
      <c r="B36" s="191" t="s">
        <v>11</v>
      </c>
      <c r="C36" s="192"/>
      <c r="D36" s="192"/>
      <c r="E36" s="192"/>
      <c r="F36" s="193"/>
    </row>
    <row r="37" spans="2:7" ht="33.75" customHeight="1" thickBot="1" x14ac:dyDescent="0.3">
      <c r="B37" s="194" t="s">
        <v>12</v>
      </c>
      <c r="C37" s="195"/>
      <c r="D37" s="195"/>
      <c r="E37" s="195"/>
      <c r="F37" s="125" t="s">
        <v>40</v>
      </c>
    </row>
    <row r="38" spans="2:7" ht="30.75" thickBot="1" x14ac:dyDescent="0.3">
      <c r="B38" s="106" t="s">
        <v>4</v>
      </c>
      <c r="C38" s="124" t="s">
        <v>8</v>
      </c>
      <c r="D38" s="191" t="s">
        <v>6</v>
      </c>
      <c r="E38" s="193"/>
      <c r="F38" s="107" t="s">
        <v>9</v>
      </c>
    </row>
    <row r="39" spans="2:7" ht="60" x14ac:dyDescent="0.25">
      <c r="B39" s="19">
        <v>1</v>
      </c>
      <c r="C39" s="71" t="s">
        <v>43</v>
      </c>
      <c r="D39" s="196" t="s">
        <v>38</v>
      </c>
      <c r="E39" s="197"/>
      <c r="F39" s="75" t="s">
        <v>40</v>
      </c>
    </row>
    <row r="40" spans="2:7" x14ac:dyDescent="0.25">
      <c r="B40" s="5">
        <v>2</v>
      </c>
      <c r="C40" s="21"/>
      <c r="D40" s="198" t="s">
        <v>38</v>
      </c>
      <c r="E40" s="199"/>
      <c r="F40" s="74" t="s">
        <v>40</v>
      </c>
    </row>
    <row r="41" spans="2:7" x14ac:dyDescent="0.25">
      <c r="B41" s="5">
        <v>3</v>
      </c>
      <c r="C41" s="21"/>
      <c r="D41" s="198"/>
      <c r="E41" s="199"/>
      <c r="F41" s="6"/>
    </row>
    <row r="42" spans="2:7" x14ac:dyDescent="0.25">
      <c r="B42" s="5">
        <v>4</v>
      </c>
      <c r="C42" s="21"/>
      <c r="D42" s="198"/>
      <c r="E42" s="199"/>
      <c r="F42" s="7"/>
    </row>
    <row r="43" spans="2:7" x14ac:dyDescent="0.25">
      <c r="B43" s="5">
        <v>5</v>
      </c>
      <c r="C43" s="21"/>
      <c r="D43" s="198"/>
      <c r="E43" s="199"/>
      <c r="F43" s="7"/>
    </row>
    <row r="44" spans="2:7" ht="15.75" thickBot="1" x14ac:dyDescent="0.3">
      <c r="B44" s="119">
        <v>6</v>
      </c>
      <c r="C44" s="120"/>
      <c r="D44" s="202"/>
      <c r="E44" s="203"/>
      <c r="F44" s="7"/>
    </row>
    <row r="45" spans="2:7" ht="15.75" thickBot="1" x14ac:dyDescent="0.3">
      <c r="B45" s="182" t="s">
        <v>10</v>
      </c>
      <c r="C45" s="183"/>
      <c r="D45" s="183"/>
      <c r="E45" s="184"/>
      <c r="F45" s="123">
        <f>SUM(F39:F44)</f>
        <v>0</v>
      </c>
    </row>
  </sheetData>
  <mergeCells count="41">
    <mergeCell ref="G26:N26"/>
    <mergeCell ref="D41:E41"/>
    <mergeCell ref="D42:E42"/>
    <mergeCell ref="D43:E43"/>
    <mergeCell ref="D44:E44"/>
    <mergeCell ref="B45:E45"/>
    <mergeCell ref="B36:F36"/>
    <mergeCell ref="B37:E37"/>
    <mergeCell ref="D38:E38"/>
    <mergeCell ref="D39:E39"/>
    <mergeCell ref="D40:E40"/>
    <mergeCell ref="D22:F22"/>
    <mergeCell ref="D23:F23"/>
    <mergeCell ref="B25:F25"/>
    <mergeCell ref="B26:E26"/>
    <mergeCell ref="B34:E34"/>
    <mergeCell ref="D27:E27"/>
    <mergeCell ref="D28:E28"/>
    <mergeCell ref="D29:E29"/>
    <mergeCell ref="D30:E30"/>
    <mergeCell ref="D31:E31"/>
    <mergeCell ref="D32:E32"/>
    <mergeCell ref="D33:E33"/>
    <mergeCell ref="E2:F2"/>
    <mergeCell ref="B2:C5"/>
    <mergeCell ref="D2:D5"/>
    <mergeCell ref="D18:F18"/>
    <mergeCell ref="D19:F19"/>
    <mergeCell ref="D12:F12"/>
    <mergeCell ref="D13:F13"/>
    <mergeCell ref="D14:F14"/>
    <mergeCell ref="B16:F16"/>
    <mergeCell ref="D17:F17"/>
    <mergeCell ref="D20:F20"/>
    <mergeCell ref="D21:F21"/>
    <mergeCell ref="B9:C9"/>
    <mergeCell ref="B7:C7"/>
    <mergeCell ref="B11:C14"/>
    <mergeCell ref="D7:F7"/>
    <mergeCell ref="D9:F9"/>
    <mergeCell ref="D11:F11"/>
  </mergeCells>
  <dataValidations count="2">
    <dataValidation allowBlank="1" showInputMessage="1" showErrorMessage="1" prompt="Favor ingresar porcentaje. La suma de C. objetivos y C. subjetivos debe ser 100%" sqref="F37 F26" xr:uid="{00000000-0002-0000-0000-000000000000}"/>
    <dataValidation allowBlank="1" showInputMessage="1" showErrorMessage="1" prompt="Digite el número directamente como porcentaje ej: 12%, 25%, etc" sqref="F39:F44 F28:F33" xr:uid="{00000000-0002-0000-0000-000001000000}"/>
  </dataValidations>
  <pageMargins left="0.7" right="0.7" top="0.75" bottom="0.75" header="0.3" footer="0.3"/>
  <pageSetup orientation="portrait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3" tint="0.59999389629810485"/>
  </sheetPr>
  <dimension ref="B1:BX26"/>
  <sheetViews>
    <sheetView showGridLines="0" topLeftCell="G4" workbookViewId="0">
      <selection activeCell="C10" sqref="C10"/>
    </sheetView>
  </sheetViews>
  <sheetFormatPr baseColWidth="10" defaultColWidth="11.42578125" defaultRowHeight="15" x14ac:dyDescent="0.25"/>
  <cols>
    <col min="1" max="1" width="2.85546875" customWidth="1"/>
    <col min="2" max="2" width="12.42578125" customWidth="1"/>
    <col min="3" max="3" width="18" bestFit="1" customWidth="1"/>
    <col min="4" max="4" width="15" customWidth="1"/>
    <col min="5" max="6" width="14.140625" customWidth="1"/>
    <col min="7" max="7" width="14" customWidth="1"/>
    <col min="76" max="76" width="0" hidden="1" customWidth="1"/>
  </cols>
  <sheetData>
    <row r="1" spans="2:76" ht="7.5" customHeight="1" thickBot="1" x14ac:dyDescent="0.3"/>
    <row r="2" spans="2:76" ht="33" customHeight="1" x14ac:dyDescent="0.25">
      <c r="B2" s="230"/>
      <c r="C2" s="209" t="s">
        <v>0</v>
      </c>
      <c r="D2" s="210"/>
      <c r="E2" s="210"/>
      <c r="F2" s="210"/>
      <c r="G2" s="210"/>
      <c r="H2" s="210"/>
      <c r="I2" s="210"/>
      <c r="J2" s="210"/>
      <c r="K2" s="210"/>
      <c r="L2" s="210"/>
      <c r="M2" s="210"/>
      <c r="N2" s="210"/>
      <c r="O2" s="210"/>
      <c r="P2" s="210"/>
      <c r="Q2" s="210"/>
      <c r="R2" s="210"/>
      <c r="S2" s="98" t="s">
        <v>50</v>
      </c>
      <c r="T2" s="99" t="s">
        <v>51</v>
      </c>
    </row>
    <row r="3" spans="2:76" ht="32.25" customHeight="1" thickBot="1" x14ac:dyDescent="0.3">
      <c r="B3" s="231"/>
      <c r="C3" s="211"/>
      <c r="D3" s="212"/>
      <c r="E3" s="212"/>
      <c r="F3" s="212"/>
      <c r="G3" s="212"/>
      <c r="H3" s="212"/>
      <c r="I3" s="212"/>
      <c r="J3" s="212"/>
      <c r="K3" s="212"/>
      <c r="L3" s="212"/>
      <c r="M3" s="212"/>
      <c r="N3" s="212"/>
      <c r="O3" s="212"/>
      <c r="P3" s="212"/>
      <c r="Q3" s="212"/>
      <c r="R3" s="212"/>
      <c r="S3" s="100" t="s">
        <v>44</v>
      </c>
      <c r="T3" s="101" t="s">
        <v>52</v>
      </c>
    </row>
    <row r="4" spans="2:76" ht="13.5" customHeight="1" thickBot="1" x14ac:dyDescent="0.3">
      <c r="C4" s="97"/>
      <c r="D4" s="97"/>
      <c r="E4" s="97"/>
      <c r="F4" s="97"/>
      <c r="G4" s="97"/>
      <c r="H4" s="97"/>
      <c r="I4" s="97"/>
      <c r="J4" s="97"/>
      <c r="K4" s="97"/>
      <c r="L4" s="97"/>
      <c r="M4" s="97"/>
      <c r="N4" s="97"/>
      <c r="O4" s="97"/>
      <c r="P4" s="97"/>
      <c r="Q4" s="97"/>
      <c r="R4" s="97"/>
    </row>
    <row r="5" spans="2:76" ht="21.75" customHeight="1" thickBot="1" x14ac:dyDescent="0.3">
      <c r="B5" s="224" t="s">
        <v>13</v>
      </c>
      <c r="C5" s="225"/>
      <c r="D5" s="225"/>
      <c r="E5" s="225"/>
      <c r="F5" s="225"/>
      <c r="G5" s="225"/>
      <c r="H5" s="225"/>
      <c r="I5" s="225"/>
      <c r="J5" s="225"/>
      <c r="K5" s="225"/>
      <c r="L5" s="226"/>
      <c r="N5" s="206" t="s">
        <v>14</v>
      </c>
      <c r="O5" s="207"/>
      <c r="P5" s="207"/>
      <c r="Q5" s="207"/>
      <c r="R5" s="207"/>
      <c r="S5" s="207"/>
      <c r="T5" s="208"/>
    </row>
    <row r="6" spans="2:76" ht="30" customHeight="1" x14ac:dyDescent="0.25">
      <c r="B6" s="234" t="s">
        <v>4</v>
      </c>
      <c r="C6" s="218" t="s">
        <v>15</v>
      </c>
      <c r="D6" s="222" t="s">
        <v>16</v>
      </c>
      <c r="E6" s="223"/>
      <c r="F6" s="238" t="s">
        <v>17</v>
      </c>
      <c r="G6" s="76">
        <f>'Ingreso datos'!B18</f>
        <v>1</v>
      </c>
      <c r="H6" s="77">
        <f>'Ingreso datos'!B19</f>
        <v>2</v>
      </c>
      <c r="I6" s="77">
        <f>'Ingreso datos'!B20</f>
        <v>3</v>
      </c>
      <c r="J6" s="77">
        <f>'Ingreso datos'!B21</f>
        <v>4</v>
      </c>
      <c r="K6" s="77">
        <f>'Ingreso datos'!B22</f>
        <v>5</v>
      </c>
      <c r="L6" s="78">
        <f>'Ingreso datos'!B23</f>
        <v>6</v>
      </c>
      <c r="N6" s="46"/>
      <c r="O6" s="204" t="s">
        <v>18</v>
      </c>
      <c r="P6" s="204"/>
      <c r="Q6" s="204"/>
      <c r="R6" s="204"/>
      <c r="S6" s="204"/>
      <c r="T6" s="205"/>
      <c r="BX6">
        <v>1</v>
      </c>
    </row>
    <row r="7" spans="2:76" ht="88.5" customHeight="1" thickBot="1" x14ac:dyDescent="0.3">
      <c r="B7" s="235"/>
      <c r="C7" s="219"/>
      <c r="D7" s="79" t="s">
        <v>19</v>
      </c>
      <c r="E7" s="80" t="s">
        <v>27</v>
      </c>
      <c r="F7" s="239"/>
      <c r="G7" s="81" t="str">
        <f>IF('Ingreso datos'!C18=0,"",'Ingreso datos'!C18)</f>
        <v>Indique un nombre o palabra para identificar alternativa</v>
      </c>
      <c r="H7" s="79" t="str">
        <f>IF('Ingreso datos'!C19=0,"",'Ingreso datos'!C19)</f>
        <v/>
      </c>
      <c r="I7" s="79" t="str">
        <f>IF('Ingreso datos'!C20=0,"",'Ingreso datos'!C20)</f>
        <v/>
      </c>
      <c r="J7" s="79" t="str">
        <f>IF('Ingreso datos'!C21=0,"",'Ingreso datos'!C21)</f>
        <v/>
      </c>
      <c r="K7" s="79" t="str">
        <f>IF('Ingreso datos'!C22=0,"",'Ingreso datos'!C22)</f>
        <v/>
      </c>
      <c r="L7" s="82" t="str">
        <f>IF('Ingreso datos'!C23=0,"",'Ingreso datos'!C23)</f>
        <v/>
      </c>
      <c r="N7" s="47" t="s">
        <v>21</v>
      </c>
      <c r="O7" s="67">
        <f t="shared" ref="O7:T7" si="0">G6</f>
        <v>1</v>
      </c>
      <c r="P7" s="67">
        <f t="shared" si="0"/>
        <v>2</v>
      </c>
      <c r="Q7" s="67">
        <f t="shared" si="0"/>
        <v>3</v>
      </c>
      <c r="R7" s="67">
        <f t="shared" si="0"/>
        <v>4</v>
      </c>
      <c r="S7" s="67">
        <f t="shared" si="0"/>
        <v>5</v>
      </c>
      <c r="T7" s="68">
        <f t="shared" si="0"/>
        <v>6</v>
      </c>
      <c r="BX7">
        <v>2</v>
      </c>
    </row>
    <row r="8" spans="2:76" ht="75" x14ac:dyDescent="0.25">
      <c r="B8" s="22">
        <f>'Ingreso datos'!B28</f>
        <v>1</v>
      </c>
      <c r="C8" s="23" t="str">
        <f>'Ingreso datos'!C28</f>
        <v>Criterio para toma de decisión Ejemplo (costo, experiencia, nivel de formación, etc.)</v>
      </c>
      <c r="D8" s="24"/>
      <c r="E8" s="25"/>
      <c r="F8" s="26" t="s">
        <v>28</v>
      </c>
      <c r="G8" s="27"/>
      <c r="H8" s="24"/>
      <c r="I8" s="24"/>
      <c r="J8" s="24"/>
      <c r="K8" s="24"/>
      <c r="L8" s="28"/>
      <c r="N8" s="47">
        <f t="shared" ref="N8:N13" si="1">B8</f>
        <v>1</v>
      </c>
      <c r="O8" s="48" t="e">
        <f>G8*'Ingreso datos'!$F$28</f>
        <v>#VALUE!</v>
      </c>
      <c r="P8" s="48" t="e">
        <f>H8*'Ingreso datos'!$F$28</f>
        <v>#VALUE!</v>
      </c>
      <c r="Q8" s="48" t="e">
        <f>I8*'Ingreso datos'!$F$28</f>
        <v>#VALUE!</v>
      </c>
      <c r="R8" s="48" t="e">
        <f>J8*'Ingreso datos'!$F$28</f>
        <v>#VALUE!</v>
      </c>
      <c r="S8" s="48" t="e">
        <f>K8*'Ingreso datos'!$F$28</f>
        <v>#VALUE!</v>
      </c>
      <c r="T8" s="49" t="e">
        <f>L8*'Ingreso datos'!$F$28</f>
        <v>#VALUE!</v>
      </c>
      <c r="BX8">
        <v>3</v>
      </c>
    </row>
    <row r="9" spans="2:76" ht="30" x14ac:dyDescent="0.25">
      <c r="B9" s="29">
        <f>'Ingreso datos'!B29</f>
        <v>2</v>
      </c>
      <c r="C9" s="30" t="str">
        <f>'Ingreso datos'!C29</f>
        <v>Comprar equipos</v>
      </c>
      <c r="D9" s="31"/>
      <c r="E9" s="32"/>
      <c r="F9" s="26" t="s">
        <v>28</v>
      </c>
      <c r="G9" s="34"/>
      <c r="H9" s="31"/>
      <c r="I9" s="31"/>
      <c r="J9" s="31"/>
      <c r="K9" s="31"/>
      <c r="L9" s="35"/>
      <c r="N9" s="47">
        <f t="shared" si="1"/>
        <v>2</v>
      </c>
      <c r="O9" s="48" t="e">
        <f>G9*'Ingreso datos'!$F$29</f>
        <v>#VALUE!</v>
      </c>
      <c r="P9" s="48" t="e">
        <f>H9*'Ingreso datos'!$F$29</f>
        <v>#VALUE!</v>
      </c>
      <c r="Q9" s="48" t="e">
        <f>I9*'Ingreso datos'!$F$29</f>
        <v>#VALUE!</v>
      </c>
      <c r="R9" s="48" t="e">
        <f>J9*'Ingreso datos'!$F$29</f>
        <v>#VALUE!</v>
      </c>
      <c r="S9" s="48" t="e">
        <f>K9*'Ingreso datos'!$F$29</f>
        <v>#VALUE!</v>
      </c>
      <c r="T9" s="49" t="e">
        <f>L9*'Ingreso datos'!$F$29</f>
        <v>#VALUE!</v>
      </c>
      <c r="BX9">
        <v>4</v>
      </c>
    </row>
    <row r="10" spans="2:76" ht="45" x14ac:dyDescent="0.25">
      <c r="B10" s="29">
        <f>'Ingreso datos'!B30</f>
        <v>3</v>
      </c>
      <c r="C10" s="36">
        <f>'Ingreso datos'!C30</f>
        <v>0</v>
      </c>
      <c r="D10" s="31"/>
      <c r="E10" s="32"/>
      <c r="F10" s="33" t="s">
        <v>29</v>
      </c>
      <c r="G10" s="34"/>
      <c r="H10" s="31"/>
      <c r="I10" s="31"/>
      <c r="J10" s="31"/>
      <c r="K10" s="31"/>
      <c r="L10" s="35"/>
      <c r="N10" s="47">
        <f t="shared" si="1"/>
        <v>3</v>
      </c>
      <c r="O10" s="48" t="e">
        <f>G10*'Ingreso datos'!$F$30</f>
        <v>#VALUE!</v>
      </c>
      <c r="P10" s="48" t="e">
        <f>H10*'Ingreso datos'!$F$30</f>
        <v>#VALUE!</v>
      </c>
      <c r="Q10" s="48" t="e">
        <f>I10*'Ingreso datos'!$F$30</f>
        <v>#VALUE!</v>
      </c>
      <c r="R10" s="48" t="e">
        <f>J10*'Ingreso datos'!$F$30</f>
        <v>#VALUE!</v>
      </c>
      <c r="S10" s="48" t="e">
        <f>K10*'Ingreso datos'!$F$30</f>
        <v>#VALUE!</v>
      </c>
      <c r="T10" s="49" t="e">
        <f>L10*'Ingreso datos'!$F$30</f>
        <v>#VALUE!</v>
      </c>
      <c r="BX10">
        <v>5</v>
      </c>
    </row>
    <row r="11" spans="2:76" ht="45" x14ac:dyDescent="0.25">
      <c r="B11" s="29">
        <f>'Ingreso datos'!B31</f>
        <v>4</v>
      </c>
      <c r="C11" s="37">
        <f>'Ingreso datos'!C31</f>
        <v>0</v>
      </c>
      <c r="D11" s="31"/>
      <c r="E11" s="32"/>
      <c r="F11" s="33" t="s">
        <v>29</v>
      </c>
      <c r="G11" s="34"/>
      <c r="H11" s="31"/>
      <c r="I11" s="31"/>
      <c r="J11" s="31"/>
      <c r="K11" s="31"/>
      <c r="L11" s="35"/>
      <c r="N11" s="47">
        <f t="shared" si="1"/>
        <v>4</v>
      </c>
      <c r="O11" s="48" t="e">
        <f>G11*'Ingreso datos'!$F$31</f>
        <v>#VALUE!</v>
      </c>
      <c r="P11" s="48" t="e">
        <f>H11*'Ingreso datos'!$F$31</f>
        <v>#VALUE!</v>
      </c>
      <c r="Q11" s="48" t="e">
        <f>I11*'Ingreso datos'!$F$31</f>
        <v>#VALUE!</v>
      </c>
      <c r="R11" s="48" t="e">
        <f>J11*'Ingreso datos'!$F$31</f>
        <v>#VALUE!</v>
      </c>
      <c r="S11" s="48" t="e">
        <f>K11*'Ingreso datos'!$F$31</f>
        <v>#VALUE!</v>
      </c>
      <c r="T11" s="49" t="e">
        <f>L11*'Ingreso datos'!$F$31</f>
        <v>#VALUE!</v>
      </c>
      <c r="BX11">
        <v>6</v>
      </c>
    </row>
    <row r="12" spans="2:76" x14ac:dyDescent="0.25">
      <c r="B12" s="29">
        <f>'Ingreso datos'!B32</f>
        <v>5</v>
      </c>
      <c r="C12" s="38">
        <f>'Ingreso datos'!C32</f>
        <v>0</v>
      </c>
      <c r="D12" s="31"/>
      <c r="E12" s="32"/>
      <c r="F12" s="33"/>
      <c r="G12" s="34"/>
      <c r="H12" s="31"/>
      <c r="I12" s="31"/>
      <c r="J12" s="31"/>
      <c r="K12" s="31"/>
      <c r="L12" s="35"/>
      <c r="N12" s="47">
        <f t="shared" si="1"/>
        <v>5</v>
      </c>
      <c r="O12" s="48">
        <f>G12*'Ingreso datos'!$F$32</f>
        <v>0</v>
      </c>
      <c r="P12" s="48">
        <f>H12*'Ingreso datos'!$F$32</f>
        <v>0</v>
      </c>
      <c r="Q12" s="48">
        <f>I12*'Ingreso datos'!$F$32</f>
        <v>0</v>
      </c>
      <c r="R12" s="48">
        <f>J12*'Ingreso datos'!$F$32</f>
        <v>0</v>
      </c>
      <c r="S12" s="48">
        <f>K12*'Ingreso datos'!$F$32</f>
        <v>0</v>
      </c>
      <c r="T12" s="49">
        <f>L12*'Ingreso datos'!$F$32</f>
        <v>0</v>
      </c>
      <c r="BX12">
        <v>7</v>
      </c>
    </row>
    <row r="13" spans="2:76" ht="15.75" thickBot="1" x14ac:dyDescent="0.3">
      <c r="B13" s="39">
        <f>'Ingreso datos'!B33</f>
        <v>6</v>
      </c>
      <c r="C13" s="40">
        <f>'Ingreso datos'!C33</f>
        <v>0</v>
      </c>
      <c r="D13" s="41"/>
      <c r="E13" s="42"/>
      <c r="F13" s="43"/>
      <c r="G13" s="44"/>
      <c r="H13" s="41"/>
      <c r="I13" s="41"/>
      <c r="J13" s="41"/>
      <c r="K13" s="41"/>
      <c r="L13" s="45"/>
      <c r="N13" s="47">
        <f t="shared" si="1"/>
        <v>6</v>
      </c>
      <c r="O13" s="48">
        <f>G13*'Ingreso datos'!$F$33</f>
        <v>0</v>
      </c>
      <c r="P13" s="48">
        <f>H13*'Ingreso datos'!$F$33</f>
        <v>0</v>
      </c>
      <c r="Q13" s="48">
        <f>I13*'Ingreso datos'!$F$33</f>
        <v>0</v>
      </c>
      <c r="R13" s="48">
        <f>J13*'Ingreso datos'!$F$33</f>
        <v>0</v>
      </c>
      <c r="S13" s="48">
        <f>K13*'Ingreso datos'!$F$33</f>
        <v>0</v>
      </c>
      <c r="T13" s="49">
        <f>L13*'Ingreso datos'!$F$33</f>
        <v>0</v>
      </c>
      <c r="BX13">
        <v>8</v>
      </c>
    </row>
    <row r="14" spans="2:76" ht="15.75" thickBot="1" x14ac:dyDescent="0.3">
      <c r="C14" s="20"/>
      <c r="N14" s="50" t="s">
        <v>22</v>
      </c>
      <c r="O14" s="51" t="e">
        <f t="shared" ref="O14:T14" si="2">SUM(O8:O13)</f>
        <v>#VALUE!</v>
      </c>
      <c r="P14" s="51" t="e">
        <f t="shared" si="2"/>
        <v>#VALUE!</v>
      </c>
      <c r="Q14" s="51" t="e">
        <f t="shared" si="2"/>
        <v>#VALUE!</v>
      </c>
      <c r="R14" s="51" t="e">
        <f t="shared" si="2"/>
        <v>#VALUE!</v>
      </c>
      <c r="S14" s="51" t="e">
        <f t="shared" si="2"/>
        <v>#VALUE!</v>
      </c>
      <c r="T14" s="52" t="e">
        <f t="shared" si="2"/>
        <v>#VALUE!</v>
      </c>
    </row>
    <row r="16" spans="2:76" ht="15.75" thickBot="1" x14ac:dyDescent="0.3"/>
    <row r="17" spans="2:20" ht="22.5" customHeight="1" thickBot="1" x14ac:dyDescent="0.35">
      <c r="B17" s="227" t="s">
        <v>23</v>
      </c>
      <c r="C17" s="228"/>
      <c r="D17" s="228"/>
      <c r="E17" s="228"/>
      <c r="F17" s="228"/>
      <c r="G17" s="228"/>
      <c r="H17" s="228"/>
      <c r="I17" s="228"/>
      <c r="J17" s="228"/>
      <c r="K17" s="228"/>
      <c r="L17" s="229"/>
      <c r="N17" s="215" t="s">
        <v>24</v>
      </c>
      <c r="O17" s="216"/>
      <c r="P17" s="216"/>
      <c r="Q17" s="216"/>
      <c r="R17" s="216"/>
      <c r="S17" s="216"/>
      <c r="T17" s="217"/>
    </row>
    <row r="18" spans="2:20" ht="30" customHeight="1" x14ac:dyDescent="0.25">
      <c r="B18" s="236" t="s">
        <v>4</v>
      </c>
      <c r="C18" s="220" t="s">
        <v>15</v>
      </c>
      <c r="D18" s="232" t="s">
        <v>16</v>
      </c>
      <c r="E18" s="233"/>
      <c r="F18" s="240" t="s">
        <v>17</v>
      </c>
      <c r="G18" s="83">
        <f t="shared" ref="G18:L19" si="3">G6</f>
        <v>1</v>
      </c>
      <c r="H18" s="84">
        <f t="shared" si="3"/>
        <v>2</v>
      </c>
      <c r="I18" s="84">
        <f t="shared" si="3"/>
        <v>3</v>
      </c>
      <c r="J18" s="84">
        <f t="shared" si="3"/>
        <v>4</v>
      </c>
      <c r="K18" s="84">
        <f t="shared" si="3"/>
        <v>5</v>
      </c>
      <c r="L18" s="85">
        <f t="shared" si="3"/>
        <v>6</v>
      </c>
      <c r="N18" s="89"/>
      <c r="O18" s="213" t="s">
        <v>18</v>
      </c>
      <c r="P18" s="213"/>
      <c r="Q18" s="213"/>
      <c r="R18" s="213"/>
      <c r="S18" s="213"/>
      <c r="T18" s="214"/>
    </row>
    <row r="19" spans="2:20" ht="75.75" thickBot="1" x14ac:dyDescent="0.3">
      <c r="B19" s="237"/>
      <c r="C19" s="221"/>
      <c r="D19" s="86" t="s">
        <v>19</v>
      </c>
      <c r="E19" s="86" t="s">
        <v>20</v>
      </c>
      <c r="F19" s="241"/>
      <c r="G19" s="87" t="str">
        <f t="shared" si="3"/>
        <v>Indique un nombre o palabra para identificar alternativa</v>
      </c>
      <c r="H19" s="86" t="str">
        <f t="shared" si="3"/>
        <v/>
      </c>
      <c r="I19" s="86" t="str">
        <f t="shared" si="3"/>
        <v/>
      </c>
      <c r="J19" s="86" t="str">
        <f t="shared" si="3"/>
        <v/>
      </c>
      <c r="K19" s="86" t="str">
        <f t="shared" si="3"/>
        <v/>
      </c>
      <c r="L19" s="88" t="str">
        <f t="shared" si="3"/>
        <v/>
      </c>
      <c r="N19" s="89" t="s">
        <v>21</v>
      </c>
      <c r="O19" s="90">
        <f t="shared" ref="O19:T19" si="4">O7</f>
        <v>1</v>
      </c>
      <c r="P19" s="90">
        <f t="shared" si="4"/>
        <v>2</v>
      </c>
      <c r="Q19" s="90">
        <f t="shared" si="4"/>
        <v>3</v>
      </c>
      <c r="R19" s="90">
        <f t="shared" si="4"/>
        <v>4</v>
      </c>
      <c r="S19" s="90">
        <f t="shared" si="4"/>
        <v>5</v>
      </c>
      <c r="T19" s="91">
        <f t="shared" si="4"/>
        <v>6</v>
      </c>
    </row>
    <row r="20" spans="2:20" ht="75" x14ac:dyDescent="0.25">
      <c r="B20" s="53">
        <f>'Ingreso datos'!B39</f>
        <v>1</v>
      </c>
      <c r="C20" s="54" t="str">
        <f>'Ingreso datos'!C39</f>
        <v>Criterio para toma de decisión Ejemplo (Recomendaciones, entrevista, aptitudes.)</v>
      </c>
      <c r="D20" s="31"/>
      <c r="E20" s="31"/>
      <c r="F20" s="55" t="s">
        <v>30</v>
      </c>
      <c r="G20" s="56">
        <v>1</v>
      </c>
      <c r="H20" s="57">
        <v>3</v>
      </c>
      <c r="I20" s="57">
        <v>5</v>
      </c>
      <c r="J20" s="57">
        <v>5</v>
      </c>
      <c r="K20" s="57">
        <v>1</v>
      </c>
      <c r="L20" s="58">
        <v>4</v>
      </c>
      <c r="N20" s="89">
        <f t="shared" ref="N20:N25" si="5">B20</f>
        <v>1</v>
      </c>
      <c r="O20" s="92" t="e">
        <f>G20*'Ingreso datos'!$F$39</f>
        <v>#VALUE!</v>
      </c>
      <c r="P20" s="92" t="e">
        <f>H20*'Ingreso datos'!$F$39</f>
        <v>#VALUE!</v>
      </c>
      <c r="Q20" s="92" t="e">
        <f>I20*'Ingreso datos'!$F$39</f>
        <v>#VALUE!</v>
      </c>
      <c r="R20" s="92" t="e">
        <f>J20*'Ingreso datos'!$F$39</f>
        <v>#VALUE!</v>
      </c>
      <c r="S20" s="92" t="e">
        <f>K20*'Ingreso datos'!$F$39</f>
        <v>#VALUE!</v>
      </c>
      <c r="T20" s="93" t="e">
        <f>L20*'Ingreso datos'!$F$39</f>
        <v>#VALUE!</v>
      </c>
    </row>
    <row r="21" spans="2:20" ht="30" x14ac:dyDescent="0.25">
      <c r="B21" s="29">
        <f>'Ingreso datos'!B40</f>
        <v>2</v>
      </c>
      <c r="C21" s="59" t="s">
        <v>54</v>
      </c>
      <c r="D21" s="31"/>
      <c r="E21" s="31"/>
      <c r="F21" s="60" t="s">
        <v>31</v>
      </c>
      <c r="G21" s="34">
        <v>4</v>
      </c>
      <c r="H21" s="31">
        <v>4</v>
      </c>
      <c r="I21" s="31">
        <v>1</v>
      </c>
      <c r="J21" s="31">
        <v>4</v>
      </c>
      <c r="K21" s="31">
        <v>1</v>
      </c>
      <c r="L21" s="35">
        <v>4</v>
      </c>
      <c r="N21" s="89">
        <f t="shared" si="5"/>
        <v>2</v>
      </c>
      <c r="O21" s="92" t="e">
        <f>G21*'Ingreso datos'!$F$40</f>
        <v>#VALUE!</v>
      </c>
      <c r="P21" s="92" t="e">
        <f>H21*'Ingreso datos'!$F$40</f>
        <v>#VALUE!</v>
      </c>
      <c r="Q21" s="92" t="e">
        <f>I21*'Ingreso datos'!$F$40</f>
        <v>#VALUE!</v>
      </c>
      <c r="R21" s="92" t="e">
        <f>J21*'Ingreso datos'!$F$40</f>
        <v>#VALUE!</v>
      </c>
      <c r="S21" s="92" t="e">
        <f>K21*'Ingreso datos'!$F$40</f>
        <v>#VALUE!</v>
      </c>
      <c r="T21" s="93" t="e">
        <f>L21*'Ingreso datos'!$F$40</f>
        <v>#VALUE!</v>
      </c>
    </row>
    <row r="22" spans="2:20" x14ac:dyDescent="0.25">
      <c r="B22" s="29">
        <f>'Ingreso datos'!B41</f>
        <v>3</v>
      </c>
      <c r="C22" s="61">
        <f>'Ingreso datos'!C41</f>
        <v>0</v>
      </c>
      <c r="D22" s="31"/>
      <c r="E22" s="31"/>
      <c r="F22" s="60"/>
      <c r="G22" s="34"/>
      <c r="H22" s="31"/>
      <c r="I22" s="31"/>
      <c r="J22" s="31"/>
      <c r="K22" s="31"/>
      <c r="L22" s="35"/>
      <c r="N22" s="89">
        <f t="shared" si="5"/>
        <v>3</v>
      </c>
      <c r="O22" s="92">
        <f>G22*'Ingreso datos'!$F$41</f>
        <v>0</v>
      </c>
      <c r="P22" s="92">
        <f>H22*'Ingreso datos'!$F$41</f>
        <v>0</v>
      </c>
      <c r="Q22" s="92">
        <f>I22*'Ingreso datos'!$F$41</f>
        <v>0</v>
      </c>
      <c r="R22" s="92">
        <f>J22*'Ingreso datos'!$F$41</f>
        <v>0</v>
      </c>
      <c r="S22" s="92">
        <f>K22*'Ingreso datos'!$F$41</f>
        <v>0</v>
      </c>
      <c r="T22" s="93">
        <f>L22*'Ingreso datos'!$F$41</f>
        <v>0</v>
      </c>
    </row>
    <row r="23" spans="2:20" x14ac:dyDescent="0.25">
      <c r="B23" s="29">
        <f>'Ingreso datos'!B42</f>
        <v>4</v>
      </c>
      <c r="C23" s="62">
        <f>'Ingreso datos'!C42</f>
        <v>0</v>
      </c>
      <c r="D23" s="63"/>
      <c r="E23" s="63"/>
      <c r="F23" s="60"/>
      <c r="G23" s="34"/>
      <c r="H23" s="31"/>
      <c r="I23" s="31"/>
      <c r="J23" s="31"/>
      <c r="K23" s="31"/>
      <c r="L23" s="35"/>
      <c r="N23" s="89">
        <f t="shared" si="5"/>
        <v>4</v>
      </c>
      <c r="O23" s="92">
        <f>G23*'Ingreso datos'!$F$42</f>
        <v>0</v>
      </c>
      <c r="P23" s="92">
        <f>H23*'Ingreso datos'!$F$42</f>
        <v>0</v>
      </c>
      <c r="Q23" s="92">
        <f>I23*'Ingreso datos'!$F$42</f>
        <v>0</v>
      </c>
      <c r="R23" s="92">
        <f>J23*'Ingreso datos'!$F$42</f>
        <v>0</v>
      </c>
      <c r="S23" s="92">
        <f>K23*'Ingreso datos'!$F$42</f>
        <v>0</v>
      </c>
      <c r="T23" s="93">
        <f>L23*'Ingreso datos'!$F$42</f>
        <v>0</v>
      </c>
    </row>
    <row r="24" spans="2:20" x14ac:dyDescent="0.25">
      <c r="B24" s="29">
        <f>'Ingreso datos'!B43</f>
        <v>5</v>
      </c>
      <c r="C24" s="64">
        <f>'Ingreso datos'!C43</f>
        <v>0</v>
      </c>
      <c r="D24" s="63"/>
      <c r="E24" s="63"/>
      <c r="F24" s="60"/>
      <c r="G24" s="34"/>
      <c r="H24" s="31"/>
      <c r="I24" s="31"/>
      <c r="J24" s="31"/>
      <c r="K24" s="31"/>
      <c r="L24" s="35"/>
      <c r="N24" s="89">
        <f t="shared" si="5"/>
        <v>5</v>
      </c>
      <c r="O24" s="92">
        <f>G24*'Ingreso datos'!$F$43</f>
        <v>0</v>
      </c>
      <c r="P24" s="92">
        <f>H24*'Ingreso datos'!$F$43</f>
        <v>0</v>
      </c>
      <c r="Q24" s="92">
        <f>I24*'Ingreso datos'!$F$43</f>
        <v>0</v>
      </c>
      <c r="R24" s="92">
        <f>J24*'Ingreso datos'!$F$43</f>
        <v>0</v>
      </c>
      <c r="S24" s="92">
        <f>K24*'Ingreso datos'!$F$43</f>
        <v>0</v>
      </c>
      <c r="T24" s="93">
        <f>L24*'Ingreso datos'!$F$43</f>
        <v>0</v>
      </c>
    </row>
    <row r="25" spans="2:20" ht="15.75" thickBot="1" x14ac:dyDescent="0.3">
      <c r="B25" s="39">
        <f>'Ingreso datos'!B44</f>
        <v>6</v>
      </c>
      <c r="C25" s="64">
        <f>'Ingreso datos'!C44</f>
        <v>0</v>
      </c>
      <c r="D25" s="65"/>
      <c r="E25" s="65"/>
      <c r="F25" s="66"/>
      <c r="G25" s="44"/>
      <c r="H25" s="41"/>
      <c r="I25" s="41"/>
      <c r="J25" s="41"/>
      <c r="K25" s="41"/>
      <c r="L25" s="45"/>
      <c r="N25" s="89">
        <f t="shared" si="5"/>
        <v>6</v>
      </c>
      <c r="O25" s="92">
        <f>G25*'Ingreso datos'!$F$44</f>
        <v>0</v>
      </c>
      <c r="P25" s="92">
        <f>H25*'Ingreso datos'!$F$44</f>
        <v>0</v>
      </c>
      <c r="Q25" s="92">
        <f>I25*'Ingreso datos'!$F$44</f>
        <v>0</v>
      </c>
      <c r="R25" s="92">
        <f>J25*'Ingreso datos'!$F$44</f>
        <v>0</v>
      </c>
      <c r="S25" s="92">
        <f>K25*'Ingreso datos'!$F$44</f>
        <v>0</v>
      </c>
      <c r="T25" s="93">
        <f>L25*'Ingreso datos'!$F$44</f>
        <v>0</v>
      </c>
    </row>
    <row r="26" spans="2:20" ht="15.75" thickBot="1" x14ac:dyDescent="0.3">
      <c r="C26" s="20"/>
      <c r="N26" s="94" t="s">
        <v>22</v>
      </c>
      <c r="O26" s="95" t="e">
        <f t="shared" ref="O26:T26" si="6">SUM(O20:O25)</f>
        <v>#VALUE!</v>
      </c>
      <c r="P26" s="95" t="e">
        <f t="shared" si="6"/>
        <v>#VALUE!</v>
      </c>
      <c r="Q26" s="95" t="e">
        <f t="shared" si="6"/>
        <v>#VALUE!</v>
      </c>
      <c r="R26" s="95" t="e">
        <f t="shared" si="6"/>
        <v>#VALUE!</v>
      </c>
      <c r="S26" s="95" t="e">
        <f t="shared" si="6"/>
        <v>#VALUE!</v>
      </c>
      <c r="T26" s="96" t="e">
        <f t="shared" si="6"/>
        <v>#VALUE!</v>
      </c>
    </row>
  </sheetData>
  <mergeCells count="16">
    <mergeCell ref="O6:T6"/>
    <mergeCell ref="N5:T5"/>
    <mergeCell ref="C2:R3"/>
    <mergeCell ref="O18:T18"/>
    <mergeCell ref="N17:T17"/>
    <mergeCell ref="C6:C7"/>
    <mergeCell ref="C18:C19"/>
    <mergeCell ref="D6:E6"/>
    <mergeCell ref="B5:L5"/>
    <mergeCell ref="B17:L17"/>
    <mergeCell ref="B2:B3"/>
    <mergeCell ref="D18:E18"/>
    <mergeCell ref="B6:B7"/>
    <mergeCell ref="B18:B19"/>
    <mergeCell ref="F6:F7"/>
    <mergeCell ref="F18:F19"/>
  </mergeCells>
  <dataValidations count="5">
    <dataValidation allowBlank="1" showInputMessage="1" showErrorMessage="1" prompt="Describa las condiciones que llevan a asignar la peor calificación respecto al criterio. ej: &quot;alta dificultad&quot;, &quot;menos intuitivo&quot;, etc." sqref="D23:D25" xr:uid="{00000000-0002-0000-0100-000000000000}"/>
    <dataValidation allowBlank="1" showInputMessage="1" showErrorMessage="1" prompt="Describa las condiciones que llevan a asignar la mejor calificación respecto al criterio. ej: &quot;baja dificultad&quot;, &quot;más intuitivo&quot;, etc." sqref="E23:E25" xr:uid="{00000000-0002-0000-0100-000001000000}"/>
    <dataValidation allowBlank="1" showInputMessage="1" showErrorMessage="1" prompt="Describa las condiciones que llevan a asignar la peor calificación respecto al criterio. ej: &quot;sin experiencia&quot;, &quot;desgaste mayor a 20 años&quot;, etc." sqref="D8:D13 D20:D22" xr:uid="{00000000-0002-0000-0100-000002000000}"/>
    <dataValidation allowBlank="1" showInputMessage="1" showErrorMessage="1" prompt="Describa las condiciones que llevan a asignar la mejor calificación respecto al criterio. ej: &quot;más de 10 años de experiencia&quot;, &quot;desgaste menor a un año&quot;, etc." sqref="F20:F25 E20:E22 E8:F13" xr:uid="{00000000-0002-0000-0100-000003000000}"/>
    <dataValidation allowBlank="1" showInputMessage="1" showErrorMessage="1" prompt="Celda formulada, favor no alterar" sqref="N20:T25 G6:L7 B8:B13 G18:L19 N8:T13 O7:T7 O14:T14 O19:T19 O26:T26 B20:C25" xr:uid="{00000000-0002-0000-0100-000004000000}"/>
  </dataValidations>
  <pageMargins left="0.7" right="0.7" top="0.75" bottom="0.75" header="0.3" footer="0.3"/>
  <pageSetup paperSize="9" orientation="portrait" r:id="rId1"/>
  <drawing r:id="rId2"/>
  <legacyDrawing r:id="rId3"/>
  <oleObjects>
    <mc:AlternateContent xmlns:mc="http://schemas.openxmlformats.org/markup-compatibility/2006">
      <mc:Choice Requires="x14">
        <oleObject progId="Paint.Picture" shapeId="2051" r:id="rId4">
          <objectPr defaultSize="0" autoPict="0" r:id="rId5">
            <anchor moveWithCells="1">
              <from>
                <xdr:col>1</xdr:col>
                <xdr:colOff>19050</xdr:colOff>
                <xdr:row>1</xdr:row>
                <xdr:rowOff>66675</xdr:rowOff>
              </from>
              <to>
                <xdr:col>1</xdr:col>
                <xdr:colOff>809625</xdr:colOff>
                <xdr:row>2</xdr:row>
                <xdr:rowOff>381000</xdr:rowOff>
              </to>
            </anchor>
          </objectPr>
        </oleObject>
      </mc:Choice>
      <mc:Fallback>
        <oleObject progId="Paint.Picture" shapeId="2051" r:id="rId4"/>
      </mc:Fallback>
    </mc:AlternateContent>
  </oleObject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theme="3" tint="0.59999389629810485"/>
  </sheetPr>
  <dimension ref="A2:E13"/>
  <sheetViews>
    <sheetView showGridLines="0" tabSelected="1" workbookViewId="0">
      <selection activeCell="G8" sqref="G8"/>
    </sheetView>
  </sheetViews>
  <sheetFormatPr baseColWidth="10" defaultColWidth="11.42578125" defaultRowHeight="15" x14ac:dyDescent="0.25"/>
  <cols>
    <col min="2" max="2" width="4.42578125" customWidth="1"/>
    <col min="3" max="3" width="19" customWidth="1"/>
    <col min="4" max="4" width="18.85546875" customWidth="1"/>
  </cols>
  <sheetData>
    <row r="2" spans="1:5" ht="15.75" thickBot="1" x14ac:dyDescent="0.3"/>
    <row r="3" spans="1:5" ht="34.5" customHeight="1" x14ac:dyDescent="0.25">
      <c r="A3" s="153"/>
      <c r="B3" s="154"/>
      <c r="C3" s="245" t="s">
        <v>0</v>
      </c>
      <c r="D3" s="246"/>
      <c r="E3" s="8" t="s">
        <v>53</v>
      </c>
    </row>
    <row r="4" spans="1:5" ht="33.75" customHeight="1" thickBot="1" x14ac:dyDescent="0.3">
      <c r="A4" s="157"/>
      <c r="B4" s="158"/>
      <c r="C4" s="247"/>
      <c r="D4" s="248"/>
      <c r="E4" s="9" t="s">
        <v>47</v>
      </c>
    </row>
    <row r="5" spans="1:5" ht="15.75" thickBot="1" x14ac:dyDescent="0.3"/>
    <row r="6" spans="1:5" x14ac:dyDescent="0.25">
      <c r="B6" s="242" t="s">
        <v>25</v>
      </c>
      <c r="C6" s="243"/>
      <c r="D6" s="244"/>
    </row>
    <row r="7" spans="1:5" ht="15.75" thickBot="1" x14ac:dyDescent="0.3">
      <c r="B7" s="102" t="s">
        <v>4</v>
      </c>
      <c r="C7" s="103" t="s">
        <v>5</v>
      </c>
      <c r="D7" s="104" t="s">
        <v>26</v>
      </c>
    </row>
    <row r="8" spans="1:5" ht="60" x14ac:dyDescent="0.25">
      <c r="B8" s="10">
        <f>'Ingreso datos'!B18</f>
        <v>1</v>
      </c>
      <c r="C8" s="11" t="str">
        <f>+IF('Ingreso datos'!C18=0,"",'Ingreso datos'!C18)</f>
        <v>Indique un nombre o palabra para identificar alternativa</v>
      </c>
      <c r="D8" s="13" t="e">
        <f>(Calificación!O14*'Ingreso datos'!$F$26)+(Calificación!O26*'Ingreso datos'!$F$37)</f>
        <v>#VALUE!</v>
      </c>
    </row>
    <row r="9" spans="1:5" x14ac:dyDescent="0.25">
      <c r="B9" s="2">
        <f>'Ingreso datos'!B19</f>
        <v>2</v>
      </c>
      <c r="C9" s="1" t="str">
        <f>+IF('Ingreso datos'!C19=0,"",'Ingreso datos'!C19)</f>
        <v/>
      </c>
      <c r="D9" s="14" t="e">
        <f>(Calificación!P14*'Ingreso datos'!$F$26)+(Calificación!P26*'Ingreso datos'!$F$37)</f>
        <v>#VALUE!</v>
      </c>
    </row>
    <row r="10" spans="1:5" x14ac:dyDescent="0.25">
      <c r="B10" s="2">
        <f>'Ingreso datos'!B20</f>
        <v>3</v>
      </c>
      <c r="C10" s="1" t="str">
        <f>+IF('Ingreso datos'!C20=0,"",'Ingreso datos'!C20)</f>
        <v/>
      </c>
      <c r="D10" s="14" t="e">
        <f>(Calificación!Q14*'Ingreso datos'!$F$26)+(Calificación!Q26*'Ingreso datos'!$F$37)</f>
        <v>#VALUE!</v>
      </c>
    </row>
    <row r="11" spans="1:5" x14ac:dyDescent="0.25">
      <c r="B11" s="2">
        <f>'Ingreso datos'!B21</f>
        <v>4</v>
      </c>
      <c r="C11" s="1" t="str">
        <f>+IF('Ingreso datos'!C21=0,"",'Ingreso datos'!C21)</f>
        <v/>
      </c>
      <c r="D11" s="14" t="e">
        <f>(Calificación!R14*'Ingreso datos'!$F$26)+(Calificación!R26*'Ingreso datos'!$F$37)</f>
        <v>#VALUE!</v>
      </c>
    </row>
    <row r="12" spans="1:5" x14ac:dyDescent="0.25">
      <c r="B12" s="2">
        <f>'Ingreso datos'!B22</f>
        <v>5</v>
      </c>
      <c r="C12" s="1" t="str">
        <f>+IF('Ingreso datos'!C22=0,"",'Ingreso datos'!C22)</f>
        <v/>
      </c>
      <c r="D12" s="14" t="e">
        <f>(Calificación!S14*'Ingreso datos'!$F$26)+(Calificación!S26*'Ingreso datos'!$F$37)</f>
        <v>#VALUE!</v>
      </c>
    </row>
    <row r="13" spans="1:5" ht="15.75" thickBot="1" x14ac:dyDescent="0.3">
      <c r="B13" s="3">
        <f>'Ingreso datos'!B23</f>
        <v>6</v>
      </c>
      <c r="C13" s="4" t="str">
        <f>+IF('Ingreso datos'!C23=0,"",'Ingreso datos'!C23)</f>
        <v/>
      </c>
      <c r="D13" s="15" t="e">
        <f>(Calificación!T14*'Ingreso datos'!$F$26)+(Calificación!T26*'Ingreso datos'!$F$37)</f>
        <v>#VALUE!</v>
      </c>
    </row>
  </sheetData>
  <mergeCells count="3">
    <mergeCell ref="B6:D6"/>
    <mergeCell ref="C3:D4"/>
    <mergeCell ref="A3:B4"/>
  </mergeCells>
  <conditionalFormatting sqref="D8:D13">
    <cfRule type="cellIs" dxfId="2" priority="2" operator="between">
      <formula>0</formula>
      <formula>3.99</formula>
    </cfRule>
    <cfRule type="cellIs" dxfId="1" priority="4" operator="between">
      <formula>4</formula>
      <formula>7.99</formula>
    </cfRule>
    <cfRule type="cellIs" dxfId="0" priority="5" operator="between">
      <formula>8</formula>
      <formula>10</formula>
    </cfRule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dataValidations count="1">
    <dataValidation allowBlank="1" showInputMessage="1" showErrorMessage="1" prompt="Celda formulada, favor no alterar" sqref="B8:D13" xr:uid="{00000000-0002-0000-0200-000000000000}"/>
  </dataValidations>
  <pageMargins left="0.7" right="0.7" top="0.75" bottom="0.75" header="0.3" footer="0.3"/>
  <pageSetup orientation="portrait" r:id="rId1"/>
  <drawing r:id="rId2"/>
  <legacyDrawing r:id="rId3"/>
  <oleObjects>
    <mc:AlternateContent xmlns:mc="http://schemas.openxmlformats.org/markup-compatibility/2006">
      <mc:Choice Requires="x14">
        <oleObject progId="Paint.Picture" shapeId="3073" r:id="rId4">
          <objectPr defaultSize="0" autoPict="0" r:id="rId5">
            <anchor moveWithCells="1">
              <from>
                <xdr:col>0</xdr:col>
                <xdr:colOff>76200</xdr:colOff>
                <xdr:row>2</xdr:row>
                <xdr:rowOff>85725</xdr:rowOff>
              </from>
              <to>
                <xdr:col>1</xdr:col>
                <xdr:colOff>104775</xdr:colOff>
                <xdr:row>3</xdr:row>
                <xdr:rowOff>381000</xdr:rowOff>
              </to>
            </anchor>
          </objectPr>
        </oleObject>
      </mc:Choice>
      <mc:Fallback>
        <oleObject progId="Paint.Picture" shapeId="3073" r:id="rId4"/>
      </mc:Fallback>
    </mc:AlternateContent>
  </oleObjec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C358F6C-1E0B-4571-82E7-1C1590982A68}">
  <dimension ref="B1:P22"/>
  <sheetViews>
    <sheetView workbookViewId="0">
      <selection activeCell="E14" sqref="E14"/>
    </sheetView>
  </sheetViews>
  <sheetFormatPr baseColWidth="10" defaultRowHeight="15" x14ac:dyDescent="0.25"/>
  <cols>
    <col min="2" max="2" width="21.140625" customWidth="1"/>
  </cols>
  <sheetData>
    <row r="1" spans="2:16" ht="15.75" thickBot="1" x14ac:dyDescent="0.3"/>
    <row r="2" spans="2:16" ht="15.75" thickBot="1" x14ac:dyDescent="0.3">
      <c r="B2" s="128" t="s">
        <v>65</v>
      </c>
      <c r="C2" s="129" t="s">
        <v>66</v>
      </c>
      <c r="D2" s="129"/>
      <c r="E2" s="130" t="s">
        <v>67</v>
      </c>
      <c r="G2" s="131" t="s">
        <v>68</v>
      </c>
    </row>
    <row r="3" spans="2:16" x14ac:dyDescent="0.25">
      <c r="B3" t="s">
        <v>64</v>
      </c>
      <c r="C3" s="127">
        <v>0.05</v>
      </c>
      <c r="E3">
        <v>0</v>
      </c>
    </row>
    <row r="4" spans="2:16" x14ac:dyDescent="0.25">
      <c r="B4" t="s">
        <v>56</v>
      </c>
      <c r="C4" s="127">
        <v>0.1</v>
      </c>
      <c r="E4">
        <v>1</v>
      </c>
      <c r="G4" t="s">
        <v>71</v>
      </c>
      <c r="I4" s="126"/>
      <c r="J4" s="126"/>
      <c r="K4" s="126"/>
      <c r="L4" s="126"/>
      <c r="M4" s="126"/>
      <c r="N4" s="126"/>
      <c r="O4" s="126"/>
      <c r="P4" s="126"/>
    </row>
    <row r="5" spans="2:16" x14ac:dyDescent="0.25">
      <c r="B5" t="s">
        <v>57</v>
      </c>
      <c r="C5" s="127">
        <v>0.15</v>
      </c>
      <c r="E5">
        <v>2</v>
      </c>
      <c r="G5" t="s">
        <v>69</v>
      </c>
      <c r="I5" s="126"/>
      <c r="J5" s="126"/>
      <c r="K5" s="126"/>
      <c r="L5" s="126"/>
      <c r="M5" s="126"/>
      <c r="N5" s="126"/>
      <c r="O5" s="126"/>
    </row>
    <row r="6" spans="2:16" x14ac:dyDescent="0.25">
      <c r="B6" t="s">
        <v>62</v>
      </c>
      <c r="C6" s="127">
        <v>0.2</v>
      </c>
      <c r="E6">
        <v>3</v>
      </c>
      <c r="G6" t="s">
        <v>70</v>
      </c>
      <c r="I6" s="126"/>
      <c r="J6" s="126"/>
      <c r="K6" s="126"/>
      <c r="L6" s="126"/>
      <c r="M6" s="126"/>
      <c r="N6" s="126"/>
      <c r="O6" s="126"/>
    </row>
    <row r="7" spans="2:16" x14ac:dyDescent="0.25">
      <c r="B7" t="s">
        <v>63</v>
      </c>
      <c r="C7" s="127">
        <v>0.25</v>
      </c>
      <c r="E7">
        <v>4</v>
      </c>
      <c r="I7" s="126"/>
      <c r="J7" s="126"/>
      <c r="K7" s="126"/>
      <c r="L7" s="126"/>
      <c r="M7" s="126"/>
      <c r="N7" s="126"/>
      <c r="O7" s="126"/>
    </row>
    <row r="8" spans="2:16" x14ac:dyDescent="0.25">
      <c r="B8" t="s">
        <v>58</v>
      </c>
      <c r="C8" s="127">
        <v>0.3</v>
      </c>
      <c r="I8" s="126"/>
      <c r="J8" s="126"/>
      <c r="K8" s="126"/>
      <c r="L8" s="126"/>
      <c r="M8" s="126"/>
      <c r="N8" s="126"/>
      <c r="O8" s="126"/>
    </row>
    <row r="9" spans="2:16" x14ac:dyDescent="0.25">
      <c r="B9" t="s">
        <v>59</v>
      </c>
      <c r="C9" s="127">
        <v>0.35</v>
      </c>
    </row>
    <row r="10" spans="2:16" x14ac:dyDescent="0.25">
      <c r="B10" t="s">
        <v>60</v>
      </c>
      <c r="C10" s="127">
        <v>0.4</v>
      </c>
    </row>
    <row r="11" spans="2:16" x14ac:dyDescent="0.25">
      <c r="B11" t="s">
        <v>61</v>
      </c>
      <c r="C11" s="127">
        <v>0.45</v>
      </c>
    </row>
    <row r="12" spans="2:16" x14ac:dyDescent="0.25">
      <c r="C12" s="127">
        <v>0.5</v>
      </c>
    </row>
    <row r="13" spans="2:16" x14ac:dyDescent="0.25">
      <c r="C13" s="127">
        <v>0.55000000000000004</v>
      </c>
    </row>
    <row r="14" spans="2:16" x14ac:dyDescent="0.25">
      <c r="C14" s="127">
        <v>0.6</v>
      </c>
    </row>
    <row r="15" spans="2:16" x14ac:dyDescent="0.25">
      <c r="C15" s="127">
        <v>0.65</v>
      </c>
    </row>
    <row r="16" spans="2:16" x14ac:dyDescent="0.25">
      <c r="C16" s="127">
        <v>0.7</v>
      </c>
    </row>
    <row r="17" spans="3:3" x14ac:dyDescent="0.25">
      <c r="C17" s="127">
        <v>0.75</v>
      </c>
    </row>
    <row r="18" spans="3:3" x14ac:dyDescent="0.25">
      <c r="C18" s="127">
        <v>0.8</v>
      </c>
    </row>
    <row r="19" spans="3:3" x14ac:dyDescent="0.25">
      <c r="C19" s="127">
        <v>0.85</v>
      </c>
    </row>
    <row r="20" spans="3:3" x14ac:dyDescent="0.25">
      <c r="C20" s="127">
        <v>0.9</v>
      </c>
    </row>
    <row r="21" spans="3:3" x14ac:dyDescent="0.25">
      <c r="C21" s="127">
        <v>0.95</v>
      </c>
    </row>
    <row r="22" spans="3:3" x14ac:dyDescent="0.25">
      <c r="C22" s="127">
        <v>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4</vt:i4>
      </vt:variant>
    </vt:vector>
  </HeadingPairs>
  <TitlesOfParts>
    <vt:vector size="4" baseType="lpstr">
      <vt:lpstr>Ingreso datos</vt:lpstr>
      <vt:lpstr>Calificación</vt:lpstr>
      <vt:lpstr>Resultados</vt:lpstr>
      <vt:lpstr>Datos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Usuario de Windows</dc:creator>
  <cp:keywords/>
  <dc:description/>
  <cp:lastModifiedBy>Johan Sebastian Quintanilla</cp:lastModifiedBy>
  <cp:revision/>
  <dcterms:created xsi:type="dcterms:W3CDTF">2018-09-06T14:32:35Z</dcterms:created>
  <dcterms:modified xsi:type="dcterms:W3CDTF">2022-08-18T22:09:38Z</dcterms:modified>
  <cp:category/>
  <cp:contentStatus/>
</cp:coreProperties>
</file>